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defaultThemeVersion="166925"/>
  <xr:revisionPtr revIDLastSave="3" documentId="8_{CD29BF0E-D283-4D58-A98F-3B45BEF16F98}" xr6:coauthVersionLast="47" xr6:coauthVersionMax="47" xr10:uidLastSave="{9B46B0ED-F87E-4647-BE9C-17A6D2785BF7}"/>
  <bookViews>
    <workbookView xWindow="28680" yWindow="-120" windowWidth="29040" windowHeight="15720" activeTab="2" xr2:uid="{5483DBAB-F8D9-4D07-8840-AC47F9C153B4}"/>
  </bookViews>
  <sheets>
    <sheet name="Vertinimo sąlygos" sheetId="15" r:id="rId1"/>
    <sheet name="Vertinimo tvarka" sheetId="13" r:id="rId2"/>
    <sheet name="Pasiūlymas" sheetId="1" r:id="rId3"/>
    <sheet name="Subtiekėjai ir priedai" sheetId="2" r:id="rId4"/>
    <sheet name="Specialieji reikalavimai" sheetId="9" r:id="rId5"/>
    <sheet name="Švirkštinė pompa" sheetId="22" r:id="rId6"/>
    <sheet name="Pasiūlymų suvestinė_Bendra" sheetId="16" r:id="rId7"/>
    <sheet name="Pasiūlymų suvestinė_Koreguota" sheetId="17" r:id="rId8"/>
    <sheet name="Pasiūlymų vertinimo rezultatai" sheetId="18" r:id="rId9"/>
    <sheet name="Sheet6" sheetId="8" state="hidden"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 i="18" l="1"/>
  <c r="D9" i="18"/>
  <c r="D10" i="18"/>
  <c r="C9" i="18"/>
  <c r="C10" i="18"/>
  <c r="B9" i="18"/>
  <c r="B10" i="18"/>
  <c r="C37" i="1"/>
  <c r="C36" i="1"/>
  <c r="C3" i="18" l="1"/>
  <c r="C8" i="18"/>
  <c r="A3" i="22" l="1"/>
  <c r="H13" i="13" l="1"/>
  <c r="H14" i="13"/>
  <c r="C7" i="18" s="1"/>
  <c r="C4" i="17" l="1"/>
  <c r="C5" i="17" s="1"/>
  <c r="C4" i="18" s="1"/>
  <c r="C35" i="1"/>
  <c r="B3" i="18"/>
  <c r="D8" i="18"/>
  <c r="D7" i="18" s="1"/>
  <c r="B8" i="18"/>
  <c r="B7" i="18" s="1"/>
  <c r="D4" i="17"/>
  <c r="D5" i="17" s="1"/>
  <c r="D4" i="18" s="1"/>
  <c r="B4" i="17"/>
  <c r="B5" i="17" s="1"/>
  <c r="B4" i="18" s="1"/>
  <c r="G30" i="1"/>
  <c r="H30" i="1" s="1"/>
  <c r="C6" i="18" l="1"/>
  <c r="C11" i="18" s="1"/>
  <c r="C5" i="18"/>
  <c r="B5" i="18"/>
  <c r="D6" i="18"/>
  <c r="D5" i="18"/>
  <c r="B6" i="18"/>
  <c r="D11" i="18" l="1"/>
  <c r="B11" i="18"/>
  <c r="C12" i="18" l="1"/>
  <c r="B12" i="18"/>
  <c r="D12" i="18"/>
</calcChain>
</file>

<file path=xl/sharedStrings.xml><?xml version="1.0" encoding="utf-8"?>
<sst xmlns="http://schemas.openxmlformats.org/spreadsheetml/2006/main" count="301" uniqueCount="278">
  <si>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</si>
  <si>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</si>
  <si>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</si>
  <si>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</si>
  <si>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</si>
  <si>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</si>
  <si>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</si>
  <si>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</si>
  <si>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</si>
  <si>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</si>
  <si>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</si>
  <si>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</si>
  <si>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</si>
  <si>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</si>
  <si>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</si>
  <si>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</si>
  <si>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</si>
  <si>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</si>
  <si>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</si>
  <si>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</si>
  <si>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</si>
  <si>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</si>
  <si>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</si>
  <si>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</si>
  <si>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Europos bendrasis viešųjų prikimų dokumentas (-ai)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</si>
  <si>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</si>
  <si>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</si>
  <si>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</si>
  <si>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</si>
  <si>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</si>
  <si>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</si>
  <si>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</si>
  <si>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</si>
  <si>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</si>
  <si>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</si>
  <si>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</si>
  <si>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</si>
  <si>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</si>
  <si>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</si>
  <si>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1.</t>
  </si>
  <si>
    <t>Kartu su pasiūlymu pateikiami šie dokumentai (būtina nurodyti visus su pasiūlymu pateikiamus dokumentus):</t>
  </si>
  <si>
    <t>Dokumentas yra konfidencialus? Taip / Ne</t>
  </si>
  <si>
    <t>2.</t>
  </si>
  <si>
    <t>3.</t>
  </si>
  <si>
    <t>4.</t>
  </si>
  <si>
    <t>5.</t>
  </si>
  <si>
    <t>6.</t>
  </si>
  <si>
    <t>7.</t>
  </si>
  <si>
    <t>2. Serviso dokumentacija lietuvių arba anglų kalba.</t>
  </si>
  <si>
    <t>PASIŪLYMŲ VERTINIMAS</t>
  </si>
  <si>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</si>
  <si>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</si>
  <si>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</si>
  <si>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</si>
  <si>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Parametro lyginamasis svoris</t>
  </si>
  <si>
    <t>Lyginamasis svoris ekonominio naudingumo įvertinime</t>
  </si>
  <si>
    <t>Kaina (K)</t>
  </si>
  <si>
    <t>Techniniai pranašumai (T)</t>
  </si>
  <si>
    <t>T1</t>
  </si>
  <si>
    <t>T2</t>
  </si>
  <si>
    <t xml:space="preserve">1. atlieka prekės techninę priežiūrą (įskaitant techninei priežiūrai atlikti reikalingas detales ir/arba medžiagas); </t>
  </si>
  <si>
    <t>2. atlieka garantijos sąlygas atitinkančių gedimų (jei jie nutiko naudojant įrangą pagal paskirtį, laikantis pateiktų instrukcijų bei nurodytų eksploatavimo sąlygų) šalinimą;</t>
  </si>
  <si>
    <t>Pasiūlymo ekonominio naudingumo (kainos ir kokybės santykio) apskaičiavimo tvarka (formulė) yra pateikiama žemiau:</t>
  </si>
  <si>
    <t>Techninių pranašumų (T) balai apskaičiuojami visų techninių kriterijų parametrų įvertinimų sumą padauginant iš techninių pranašumų lyginamojo svorio (Y):</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</si>
  <si>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</si>
  <si>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1.1. atviro konkurso skelbime, paskelbtame Viešųjų pirkimų įstatymo nustatyta tvarka</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</si>
  <si>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</si>
  <si>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</si>
  <si>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</si>
  <si>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Kaina 1 vnt. Eur be PVM</t>
  </si>
  <si>
    <t>Bendra pasiūlymo kaina Eur be PVM</t>
  </si>
  <si>
    <t>Bendra pasiūlymo kaina Eur su 21 % PVM</t>
  </si>
  <si>
    <r>
      <t>2. Siūlomi techniniai funkcionalumai (</t>
    </r>
    <r>
      <rPr>
        <b/>
        <sz val="12"/>
        <color rgb="FFFF0000"/>
        <rFont val="Times New Roman"/>
        <family val="1"/>
      </rPr>
      <t>Pildo Tiekėjas</t>
    </r>
    <r>
      <rPr>
        <b/>
        <sz val="12"/>
        <color theme="1"/>
        <rFont val="Times New Roman"/>
        <family val="1"/>
      </rPr>
      <t>):</t>
    </r>
  </si>
  <si>
    <t>Siūlomas techninis funkcionalumas</t>
  </si>
  <si>
    <r>
      <t>3. Siūlomas garantinis laikotarpis (</t>
    </r>
    <r>
      <rPr>
        <b/>
        <sz val="12"/>
        <color rgb="FFFF0000"/>
        <rFont val="Times New Roman"/>
        <family val="1"/>
      </rPr>
      <t>Pildo Tiekėjas</t>
    </r>
    <r>
      <rPr>
        <b/>
        <sz val="12"/>
        <color theme="1"/>
        <rFont val="Times New Roman"/>
        <family val="1"/>
      </rPr>
      <t>):</t>
    </r>
  </si>
  <si>
    <t>Siūlomos prekės garantinis laikotarpis</t>
  </si>
  <si>
    <t>Pasirinkti garantinį laikotarpį</t>
  </si>
  <si>
    <t>Terminas</t>
  </si>
  <si>
    <t>metai</t>
  </si>
  <si>
    <t>Pasirinkti (Yra / Nėra) parametro reikšmę</t>
  </si>
  <si>
    <t>* Garantijos laikotarpiu tiekėjas teisės aktų nustatyta tvarka nemokamai:</t>
  </si>
  <si>
    <t>1) Kaina (K)</t>
  </si>
  <si>
    <t>2) Techniniai pranašumai (T)</t>
  </si>
  <si>
    <t>X =</t>
  </si>
  <si>
    <t>Y =</t>
  </si>
  <si>
    <t>Formulės rūšis</t>
  </si>
  <si>
    <t>L1 =</t>
  </si>
  <si>
    <t>L2 =</t>
  </si>
  <si>
    <t>1. Pasiūlymo ekonominis naudingumas (E) apskaičiuojamas sudedant tiekėjo pasiūlymo kainos (K) ir techninių pranašumų (T) balus:</t>
  </si>
  <si>
    <t>E = K + T</t>
  </si>
  <si>
    <t>Vertinimo sąlygos</t>
  </si>
  <si>
    <t>Minimalus garantinis laikotarpis (gamintojo garantija arba garantija pagal įstatymą) (MGL)</t>
  </si>
  <si>
    <t>Ekonominis pranašumas už kiekvienus papildomos garantijos metus (EpPG)</t>
  </si>
  <si>
    <t>%</t>
  </si>
  <si>
    <t>Formulės:</t>
  </si>
  <si>
    <t>Tiekėjas 1</t>
  </si>
  <si>
    <t>Tiekėjas 2</t>
  </si>
  <si>
    <r>
      <t>Pasiūlymo kaina (Pk</t>
    </r>
    <r>
      <rPr>
        <b/>
        <vertAlign val="subscript"/>
        <sz val="12"/>
        <color theme="1"/>
        <rFont val="Times New Roman"/>
        <family val="1"/>
      </rPr>
      <t>n</t>
    </r>
    <r>
      <rPr>
        <b/>
        <sz val="12"/>
        <color theme="1"/>
        <rFont val="Times New Roman"/>
        <family val="1"/>
      </rPr>
      <t>), € su PVM</t>
    </r>
  </si>
  <si>
    <r>
      <t>Siūlomas garantinis laikotarpis (T</t>
    </r>
    <r>
      <rPr>
        <b/>
        <vertAlign val="subscript"/>
        <sz val="12"/>
        <color theme="1"/>
        <rFont val="Times New Roman"/>
        <family val="1"/>
      </rPr>
      <t>n</t>
    </r>
    <r>
      <rPr>
        <b/>
        <sz val="12"/>
        <color theme="1"/>
        <rFont val="Times New Roman"/>
        <family val="1"/>
      </rPr>
      <t>GL), metai</t>
    </r>
  </si>
  <si>
    <r>
      <t>Techninis pranašumas T1 (T1</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</si>
  <si>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</si>
  <si>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t>Žymėjimų paaiškinimai:</t>
  </si>
  <si>
    <r>
      <t>Ekonominis pranašumas už suteiktą papildomą garantiją, € su PVM (EpPG</t>
    </r>
    <r>
      <rPr>
        <vertAlign val="subscript"/>
        <sz val="12"/>
        <rFont val="Times New Roman"/>
        <family val="1"/>
      </rPr>
      <t>n</t>
    </r>
    <r>
      <rPr>
        <sz val="12"/>
        <rFont val="Times New Roman"/>
        <family val="1"/>
      </rPr>
      <t>)</t>
    </r>
  </si>
  <si>
    <r>
      <t>Koreguota pasiūlo kaina, € su PVM (KPK</t>
    </r>
    <r>
      <rPr>
        <vertAlign val="subscript"/>
        <sz val="12"/>
        <rFont val="Times New Roman"/>
        <family val="1"/>
      </rPr>
      <t>n</t>
    </r>
    <r>
      <rPr>
        <sz val="12"/>
        <rFont val="Times New Roman"/>
        <family val="1"/>
      </rPr>
      <t>)</t>
    </r>
  </si>
  <si>
    <t>Žymėjimų paaiškinimai ir formulės:</t>
  </si>
  <si>
    <r>
      <rPr>
        <b/>
        <sz val="12"/>
        <color theme="1"/>
        <rFont val="Times New Roman"/>
        <family val="1"/>
      </rPr>
      <t>EpPG</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gaunamas ekonominis pranašumas už suteiktą papildomą garantiją, € su PVM.</t>
    </r>
  </si>
  <si>
    <r>
      <rPr>
        <b/>
        <sz val="12"/>
        <color theme="1"/>
        <rFont val="Times New Roman"/>
        <family val="1"/>
      </rPr>
      <t>KPK</t>
    </r>
    <r>
      <rPr>
        <b/>
        <vertAlign val="subscript"/>
        <sz val="12"/>
        <color theme="1"/>
        <rFont val="Times New Roman"/>
        <family val="1"/>
      </rPr>
      <t>n</t>
    </r>
    <r>
      <rPr>
        <sz val="12"/>
        <color theme="1"/>
        <rFont val="Times New Roman"/>
        <family val="1"/>
      </rPr>
      <t xml:space="preserve"> - Tiekėjo n koreguota pasiūlo kaina, € su PVM.</t>
    </r>
  </si>
  <si>
    <r>
      <rPr>
        <b/>
        <i/>
        <sz val="12"/>
        <rFont val="Times New Roman"/>
        <family val="1"/>
      </rPr>
      <t>EpPG</t>
    </r>
    <r>
      <rPr>
        <b/>
        <i/>
        <vertAlign val="subscript"/>
        <sz val="12"/>
        <rFont val="Times New Roman"/>
        <family val="1"/>
      </rPr>
      <t>n</t>
    </r>
    <r>
      <rPr>
        <i/>
        <sz val="12"/>
        <rFont val="Times New Roman"/>
        <family val="1"/>
      </rPr>
      <t xml:space="preserve"> = (T</t>
    </r>
    <r>
      <rPr>
        <i/>
        <vertAlign val="subscript"/>
        <sz val="12"/>
        <rFont val="Times New Roman"/>
        <family val="1"/>
      </rPr>
      <t>n</t>
    </r>
    <r>
      <rPr>
        <i/>
        <sz val="12"/>
        <rFont val="Times New Roman"/>
        <family val="1"/>
      </rPr>
      <t>GL  - MGL) x (Pk</t>
    </r>
    <r>
      <rPr>
        <i/>
        <vertAlign val="subscript"/>
        <sz val="12"/>
        <rFont val="Times New Roman"/>
        <family val="1"/>
      </rPr>
      <t>n</t>
    </r>
    <r>
      <rPr>
        <i/>
        <sz val="12"/>
        <rFont val="Times New Roman"/>
        <family val="1"/>
      </rPr>
      <t xml:space="preserve"> x (EpPG/100))</t>
    </r>
  </si>
  <si>
    <r>
      <t>Pasiūlymo kaina (Pk</t>
    </r>
    <r>
      <rPr>
        <vertAlign val="subscript"/>
        <sz val="12"/>
        <color theme="1"/>
        <rFont val="Times New Roman"/>
        <family val="1"/>
      </rPr>
      <t>n</t>
    </r>
    <r>
      <rPr>
        <sz val="12"/>
        <color theme="1"/>
        <rFont val="Times New Roman"/>
        <family val="1"/>
      </rPr>
      <t>), € su PVM</t>
    </r>
  </si>
  <si>
    <r>
      <t>Koreguota pasiūlo kaina (KPK</t>
    </r>
    <r>
      <rPr>
        <vertAlign val="subscript"/>
        <sz val="12"/>
        <color theme="1"/>
        <rFont val="Times New Roman"/>
        <family val="1"/>
      </rPr>
      <t>n</t>
    </r>
    <r>
      <rPr>
        <sz val="12"/>
        <color theme="1"/>
        <rFont val="Times New Roman"/>
        <family val="1"/>
      </rPr>
      <t>), € su PVM</t>
    </r>
  </si>
  <si>
    <r>
      <t>Pasiūlymo kainos balas (PkB</t>
    </r>
    <r>
      <rPr>
        <vertAlign val="subscript"/>
        <sz val="12"/>
        <color theme="1"/>
        <rFont val="Times New Roman"/>
        <family val="1"/>
      </rPr>
      <t>n</t>
    </r>
    <r>
      <rPr>
        <sz val="12"/>
        <color theme="1"/>
        <rFont val="Times New Roman"/>
        <family val="1"/>
      </rPr>
      <t>)</t>
    </r>
  </si>
  <si>
    <r>
      <t>Koreguotos pasiūlymo kainos balas (KPkB</t>
    </r>
    <r>
      <rPr>
        <vertAlign val="subscript"/>
        <sz val="12"/>
        <color theme="1"/>
        <rFont val="Times New Roman"/>
        <family val="1"/>
      </rPr>
      <t>n</t>
    </r>
    <r>
      <rPr>
        <sz val="12"/>
        <color theme="1"/>
        <rFont val="Times New Roman"/>
        <family val="1"/>
      </rPr>
      <t>)</t>
    </r>
  </si>
  <si>
    <r>
      <t>Ekonominių pranašumų balas (T</t>
    </r>
    <r>
      <rPr>
        <vertAlign val="subscript"/>
        <sz val="12"/>
        <rFont val="Times New Roman"/>
        <family val="1"/>
      </rPr>
      <t>n</t>
    </r>
    <r>
      <rPr>
        <sz val="12"/>
        <rFont val="Times New Roman"/>
        <family val="1"/>
      </rPr>
      <t>)</t>
    </r>
  </si>
  <si>
    <r>
      <t>T1</t>
    </r>
    <r>
      <rPr>
        <vertAlign val="subscript"/>
        <sz val="12"/>
        <color theme="1"/>
        <rFont val="Times New Roman"/>
        <family val="1"/>
      </rPr>
      <t>n</t>
    </r>
  </si>
  <si>
    <r>
      <t>T2</t>
    </r>
    <r>
      <rPr>
        <vertAlign val="subscript"/>
        <sz val="12"/>
        <rFont val="Times New Roman"/>
        <family val="1"/>
      </rPr>
      <t>n</t>
    </r>
  </si>
  <si>
    <r>
      <t>Ekonominio naudingumo (E</t>
    </r>
    <r>
      <rPr>
        <vertAlign val="subscript"/>
        <sz val="12"/>
        <color theme="1"/>
        <rFont val="Times New Roman"/>
        <family val="1"/>
      </rPr>
      <t>n</t>
    </r>
    <r>
      <rPr>
        <sz val="12"/>
        <color theme="1"/>
        <rFont val="Times New Roman"/>
        <family val="1"/>
      </rPr>
      <t>) balas</t>
    </r>
  </si>
  <si>
    <t>Tiekėjų pasiūlymų reitingavimas*</t>
  </si>
  <si>
    <t>* Reitingavimas vyksta automatiškai. Tuo atveju jei kelių tiekėjų Ekonominio naudingumo balas (E) sutampa, tokiu atveju PO laimėtoją pasirenka pagal pirkimo dokumentuose nustatytas sąlygas ir VPĮ.</t>
  </si>
  <si>
    <t>Statinis:
(yra/nėra)</t>
  </si>
  <si>
    <t xml:space="preserve"> VšĮ Vilniaus universiteto ligoninė Santaros klinikos</t>
  </si>
  <si>
    <t>8.</t>
  </si>
  <si>
    <t>SPECIALIEJI REIKALAVIMAI</t>
  </si>
  <si>
    <r>
      <rPr>
        <b/>
        <sz val="12"/>
        <color theme="1"/>
        <rFont val="Times New Roman"/>
        <family val="1"/>
      </rPr>
      <t>Pk</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siūlomo medicinos prietaiso kaina (€ su PVM), nurodyta komerciniame pasiūlyme.</t>
    </r>
  </si>
  <si>
    <t>Siūlomas medicinos prietaiso garantinis laikotarpis*</t>
  </si>
  <si>
    <r>
      <t xml:space="preserve">1. Perkančiosios organizacijos neatmesti pasiūlymai vertinami taikant ekonomiškai naudingiausio pasiūlymo vertinimo kriterijus, kai vertinama </t>
    </r>
    <r>
      <rPr>
        <b/>
        <sz val="12"/>
        <color theme="1"/>
        <rFont val="Times New Roman"/>
        <family val="1"/>
      </rPr>
      <t>kaina ir kokybė.</t>
    </r>
  </si>
  <si>
    <t>Įrašyti parametro vertę: yra / nėra</t>
  </si>
  <si>
    <t>Tiekėjas 3</t>
  </si>
  <si>
    <t>Tiekėjo arba įgalioto asmens vardas ir pavardė</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</si>
  <si>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</si>
  <si>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t>
  </si>
  <si>
    <t>1. Ne mažiau nei 36 mėn.</t>
  </si>
  <si>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prietaiso garantinis laikotarpis (metais). Minimalus garantinis laikorpis yra 3 m., tačiau kiekvienas Tiekėjas gali duoti papildomą garantiją už kurią gaus ekonominį pranašumą, t.y. už kiekvienus papildomus metus Tiekėjui bus minusuojami 6 % nuo pasiūlymo kainos.</t>
    </r>
  </si>
  <si>
    <t>2. Pasiūlymo kainos (K) balai apskaičiuojami mažiausios pasiūlytos kainos (Kmin) ir vertinamo pasiūlymo kainos (Kv) santykį padauginant iš kainos lyginamojo svorio (X)*:</t>
  </si>
  <si>
    <t>Pasiūlymas (Pasiūlymas_techninė specifikacija)</t>
  </si>
  <si>
    <t>Tiekėjo teikiamos deklaracijos</t>
  </si>
  <si>
    <t>Subtiekimo sutartis, ketinimų protokolas, preliminarios sutartys ar kiti dokumentai, patvirtinantys, kad laimėjus pirkimą tiekėjui bus prieinami kitų ūkio subjektų ištekliai (jei pasitelkiami kvalifikacijos atitikimui) (jei taikoma)</t>
  </si>
  <si>
    <t>Įgaliojimas teikti ir pasirašyti pasiūlymą (jei taikoma)</t>
  </si>
  <si>
    <t>....</t>
  </si>
  <si>
    <t>4. Pasiūlymas galioja 90 kalendorinių dienų nuo pasiūlymų pateikimo termino pabaigos.</t>
  </si>
  <si>
    <t>Siūlomos prekės pavadinimas (modelis, konkreti modifikacija), gamintojas, kilmės šalis</t>
  </si>
  <si>
    <t>Nurodyti</t>
  </si>
  <si>
    <t>Būtina</t>
  </si>
  <si>
    <t>Personalo mokymai (po apmokymų pateikti apmokymų aktą / sertifikatą arba kitą mokymų faktą įrodantį dokumentą):</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</si>
  <si>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</si>
  <si>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r>
      <rPr>
        <b/>
        <i/>
        <sz val="12"/>
        <rFont val="Times New Roman"/>
        <family val="1"/>
      </rPr>
      <t>KPK</t>
    </r>
    <r>
      <rPr>
        <b/>
        <i/>
        <vertAlign val="subscript"/>
        <sz val="12"/>
        <rFont val="Times New Roman"/>
        <family val="1"/>
      </rPr>
      <t>n</t>
    </r>
    <r>
      <rPr>
        <i/>
        <sz val="12"/>
        <rFont val="Times New Roman"/>
        <family val="1"/>
      </rPr>
      <t xml:space="preserve"> = Pk</t>
    </r>
    <r>
      <rPr>
        <i/>
        <vertAlign val="subscript"/>
        <sz val="12"/>
        <rFont val="Times New Roman"/>
        <family val="1"/>
      </rPr>
      <t>n</t>
    </r>
    <r>
      <rPr>
        <i/>
        <sz val="12"/>
        <rFont val="Times New Roman"/>
        <family val="1"/>
      </rPr>
      <t xml:space="preserve"> - EpPG</t>
    </r>
    <r>
      <rPr>
        <i/>
        <vertAlign val="subscript"/>
        <sz val="12"/>
        <rFont val="Times New Roman"/>
        <family val="1"/>
      </rPr>
      <t>n</t>
    </r>
  </si>
  <si>
    <r>
      <rPr>
        <b/>
        <sz val="12"/>
        <color theme="1"/>
        <rFont val="Times New Roman"/>
        <family val="1"/>
        <charset val="186"/>
      </rPr>
      <t>Tiekėjas turi pateikti dokumentus, įrodančius siūlomos įrangos atitikimą kokybės ir techniniams reikalavimams, nurodytiems pirkimo dokumentų techninėje specifikacijoje:</t>
    </r>
    <r>
      <rPr>
        <sz val="12"/>
        <color theme="1"/>
        <rFont val="Times New Roman"/>
        <family val="1"/>
      </rPr>
      <t xml:space="preserv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r>
  </si>
  <si>
    <r>
      <t>Vadovaujantis Viešųjų pirkimų tarnybos (toliau - Tarnyba) nustatytomis Ekonomiškai naudingiausio pasiūlymo vertinimo gairėmis</t>
    </r>
    <r>
      <rPr>
        <vertAlign val="superscript"/>
        <sz val="12"/>
        <color theme="1"/>
        <rFont val="Times New Roman"/>
        <family val="1"/>
        <charset val="186"/>
      </rPr>
      <t>1</t>
    </r>
    <r>
      <rPr>
        <sz val="12"/>
        <color theme="1"/>
        <rFont val="Times New Roman"/>
        <family val="1"/>
      </rPr>
      <t xml:space="preserve">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(ekspertai)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Ekonomiškai naudingiausio pasiūlymo vertinimo tvarką parengę darbuotojai (ekspertai) patvirtina, kad santykinė formulė užtikrins aktyviausią konkurenciją, nes perkančiosios organizacijos numanoma prekės rinkos vertė nėra išviešinama ir apibrėžiama iš anksto.
1 https://vpt.lrv.lt/uploads/vpt/documents/files/mp/ENPV_gaires.pdf</t>
    </r>
  </si>
  <si>
    <t>3. informuoja pirkėją apie prevencinius veiksmus (jei tokių būtina imtis);</t>
  </si>
  <si>
    <t>4. teikia pirkėjui išsamias konsultacijas ir paaiškinimus;</t>
  </si>
  <si>
    <t>5. gedimo atveju atvyksta remontuoti ne vėliau kaip per 48 (keturiasdešimt aštuonias) valandas nuo pranešimo apie prekės gedimą gavimo;</t>
  </si>
  <si>
    <t>Siūlomos prekės privalo turėti CE sertifikatą arba EB deklaraciją.</t>
  </si>
  <si>
    <t>Garantinis laikotarpis:</t>
  </si>
  <si>
    <t>Kartu su įranga pateikiama dokumentacija:</t>
  </si>
  <si>
    <t>1. Naudojimo instrukcija lietuvių kalba.</t>
  </si>
  <si>
    <t>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</si>
  <si>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6. Gamintojo įgaliojimas atlikti siūlomos įrangos instaliavimą ir garantinį aptarnavimą arba rašytinis susitarimas su kitu ūkio subjektu, kuris yra gamintojo įgaliotas atlikti šios įrangos instaliavimą ir garantinį aptarnavimą.</t>
  </si>
  <si>
    <t>9.</t>
  </si>
  <si>
    <t>Prekių maitinimo šaltinis turi atitikti Lietuvoje naudojamus elektros tinklo standartus.</t>
  </si>
  <si>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t>
  </si>
  <si>
    <t>Apsauga nuo kietų objektų ir skysčių patekimo į prietaiso vidų IP44 klasė (arba aukštesnė);</t>
  </si>
  <si>
    <t>Pompos meniu lietuvių kalba</t>
  </si>
  <si>
    <t>Švirkštinė pompa</t>
  </si>
  <si>
    <t>1. Mokymai ≥ 50 gydytojų (mokymų trukmė: ne mažiau 6 akademinės valandos),</t>
  </si>
  <si>
    <t>2. Mokymai ≥ 60 slaugytojų (mokymų trukmė: ne mažiau 6 akademinės valandos),</t>
  </si>
  <si>
    <t>3. Mokymai ≥ 2 inžinieriui (mokymų trukmė: ne mažiau 4 akademinės valandos).</t>
  </si>
  <si>
    <t>Naudojamų švirkštų dydžiai</t>
  </si>
  <si>
    <t>2 ml arba 3 ml, 5 ml, 10 ml, 20 ml, 30 ml, 50 arba 60 ml.</t>
  </si>
  <si>
    <t>Atpažįstami gamintojų švirkštai</t>
  </si>
  <si>
    <r>
      <t>Ne mažiau 4</t>
    </r>
    <r>
      <rPr>
        <b/>
        <sz val="11"/>
        <color rgb="FF000000"/>
        <rFont val="Times New Roman"/>
        <family val="1"/>
        <charset val="186"/>
      </rPr>
      <t xml:space="preserve"> </t>
    </r>
    <r>
      <rPr>
        <sz val="11"/>
        <color rgb="FF000000"/>
        <rFont val="Times New Roman"/>
        <family val="1"/>
        <charset val="186"/>
      </rPr>
      <t>skirtingų gamintojų</t>
    </r>
  </si>
  <si>
    <t>50 ml ir didesnės talpos švirkštų infuzijos greičio nustatymo ribos</t>
  </si>
  <si>
    <t xml:space="preserve">Infuzijos laiko nustatymo ribos </t>
  </si>
  <si>
    <t>Infuzijos greičio paklaida</t>
  </si>
  <si>
    <t>Ne daugiau kaip 2 % arba nedidesnė nei 0.005ml</t>
  </si>
  <si>
    <t>Automatinio infuzijos greičio skaičiavimo funkcija</t>
  </si>
  <si>
    <t>Infuzijos greitis automatiškai apskaičiuojamas įvedus dozę pasirinktinai šiais mato vienetais:</t>
  </si>
  <si>
    <t>mg, µg, IU/U arba mmol per pasirinktą laiko intervalą ir/arba paciento kūno masei (pavyzdžiui, mg/kg/min.)</t>
  </si>
  <si>
    <t>Įrašų išsaugojimas</t>
  </si>
  <si>
    <t>Ne mažiau kaip 1000 įrašų, seniausi įrašai perrašomi.</t>
  </si>
  <si>
    <t>10</t>
  </si>
  <si>
    <t>Programuojant infuziją galima pasirinkti</t>
  </si>
  <si>
    <t>1. Vaistą</t>
  </si>
  <si>
    <t xml:space="preserve">2. Vaisto koncentraciją </t>
  </si>
  <si>
    <t>11</t>
  </si>
  <si>
    <t>Boliuso funkcija:</t>
  </si>
  <si>
    <t>1. Boliusas su tūrio ar dozės nustatymu;</t>
  </si>
  <si>
    <t>2. Boliusas, kol nuspaustas mygtukas (pagal poreikį);</t>
  </si>
  <si>
    <t>4. Boliuso skyrimas µg, mg, IU/U arba mmol per pasirinktą svorio vienetą (kg) ir / arba per pasirinktą laiko intervalą (min) ir / arba pasirinktą boliuso greitį arba su automatiniu boliuso greičio apskaičiavimu vienai boliuso infuzijai.</t>
  </si>
  <si>
    <t>5. Boliuso tūris automatiškai sumažinamas po okliuzijos.</t>
  </si>
  <si>
    <t>12</t>
  </si>
  <si>
    <t>Ekrane vaizduojamos reikšmės infuzijos metu:</t>
  </si>
  <si>
    <t>1. Infuzijos greitis;</t>
  </si>
  <si>
    <t xml:space="preserve">2. Infuzuotas tūris; </t>
  </si>
  <si>
    <t>3. Likęs suleisti infuzijos tūris;</t>
  </si>
  <si>
    <t>4. Likęs infuzijos laikas;</t>
  </si>
  <si>
    <t>5. Būsenos „vyksta infuzija“ indikacija;</t>
  </si>
  <si>
    <t>6. Naudojamo maitinimo šaltinio indikacija (elektros tinklas ar vidinis akumuliatorius);</t>
  </si>
  <si>
    <t>7. Aliarmo priežastys.</t>
  </si>
  <si>
    <t>13</t>
  </si>
  <si>
    <t>Vizualiniai bei garsiniai įspėjimai, nenutraukiantys infuzijos</t>
  </si>
  <si>
    <r>
      <t xml:space="preserve">1. Tūris beveik suleistas arba  </t>
    </r>
    <r>
      <rPr>
        <sz val="11"/>
        <color rgb="FF000000"/>
        <rFont val="Times New Roman"/>
        <family val="1"/>
        <charset val="186"/>
      </rPr>
      <t>Infuzijos laikas beveik pasibaigė;</t>
    </r>
  </si>
  <si>
    <r>
      <t>2.</t>
    </r>
    <r>
      <rPr>
        <sz val="7"/>
        <color theme="1"/>
        <rFont val="Times New Roman"/>
        <family val="1"/>
        <charset val="186"/>
      </rPr>
      <t> </t>
    </r>
    <r>
      <rPr>
        <sz val="11"/>
        <color rgb="FF000000"/>
        <rFont val="Times New Roman"/>
        <family val="1"/>
        <charset val="186"/>
      </rPr>
      <t>Švirkštas beveik tuščias;</t>
    </r>
  </si>
  <si>
    <r>
      <t xml:space="preserve">3. </t>
    </r>
    <r>
      <rPr>
        <sz val="11"/>
        <color rgb="FF000000"/>
        <rFont val="Times New Roman"/>
        <family val="1"/>
        <charset val="186"/>
      </rPr>
      <t>Baterija beveik tuščia;</t>
    </r>
  </si>
  <si>
    <t>14</t>
  </si>
  <si>
    <t>Vizualiniai bei garsiniai aliarmai su automatinio infuzijos sustabdymo funkcija</t>
  </si>
  <si>
    <t>1. Švirkštas tuščias;</t>
  </si>
  <si>
    <t>2. Tūris suleistas;</t>
  </si>
  <si>
    <t>3. Baterija tuščia;</t>
  </si>
  <si>
    <t>5. Per aukštas spaudimas;</t>
  </si>
  <si>
    <t>6. Neteisingai įstatytas švirkštas arba švirkštas neteisingai užfiksuotas.</t>
  </si>
  <si>
    <t>15</t>
  </si>
  <si>
    <t xml:space="preserve">Reakcija į sistemos okliuziją </t>
  </si>
  <si>
    <t>Slenksčio ribos ne siauresnės kaip 0,2 – 1,0 bar, ne mažiau kaip 9 nustatymo lygiai</t>
  </si>
  <si>
    <t>16</t>
  </si>
  <si>
    <t>Spalviniai indikatoriai</t>
  </si>
  <si>
    <t xml:space="preserve"> Būtina:</t>
  </si>
  <si>
    <t>1. Normali būsena (vyksta infuzija);</t>
  </si>
  <si>
    <t>2. Veikimo sutrikimas;</t>
  </si>
  <si>
    <t>3. Kritinės situacijai įspėjimas.</t>
  </si>
  <si>
    <t>17</t>
  </si>
  <si>
    <t>Pompos maitinimas:</t>
  </si>
  <si>
    <t>1. Vidinis akumuliatorius;</t>
  </si>
  <si>
    <t>2. 230V, 50 Hz elektros tinklas;</t>
  </si>
  <si>
    <t xml:space="preserve">3. Centralizuotas elektros energijos aprūpinimo iš infuzinius prietaisus integruojančio / laikančio įrenginio. </t>
  </si>
  <si>
    <t>18</t>
  </si>
  <si>
    <t>Pompos veikimo iš vidinio akumuliatoriaus trukmė</t>
  </si>
  <si>
    <t>Ne mažiau kaip 11 val., esant infuzijos greičiui ne mažesniam nei 5 ml/val.</t>
  </si>
  <si>
    <t>Pompos spalvotas, lietimui jautrus ekranas</t>
  </si>
  <si>
    <t>Ne mažesnis kaip 5 colių įstrižainės</t>
  </si>
  <si>
    <t xml:space="preserve">Galimybė atnaujinti programinę įrangą nuotoliniu būdu (įsigijus papildomą programinę įrangą)  </t>
  </si>
  <si>
    <t>21</t>
  </si>
  <si>
    <t>Švirkštinės pompos sąsajos</t>
  </si>
  <si>
    <t>1. Jungtis (-ys) paciento kontroliuojamos analgezijos (PKA) valdymo jungiklio prijungimui;</t>
  </si>
  <si>
    <t>2. Jungtis (-ys) personalo iškvietimui ar lygiavertis sprendimas pompos pajungimui prie personalo iškvietimo sistemos</t>
  </si>
  <si>
    <t>3. Kompiuterinė arba infraraudonųjų spindulių ar lygiavertė sąsaja pompos komunikavimui su infuzinius prietaisus integruojančiu/laikančiu įrenginiu</t>
  </si>
  <si>
    <t xml:space="preserve">4. Wi-Fi sąsaja (saugumo standartas:
WPA2 ar WPA2-PSK ar lygiavertis)
</t>
  </si>
  <si>
    <t>22</t>
  </si>
  <si>
    <t>Vaistų biblioteka</t>
  </si>
  <si>
    <t>1. Ne mažiau kaip 3000 vaistų pavadinimų;</t>
  </si>
  <si>
    <t>2. Vaistų grupavimui galima sukurti ne mažiau kaip 30 skirtingų vartotojo apibrėžtų vaistų kategorijų;</t>
  </si>
  <si>
    <t>3. Galimybė atnaujinti vaistų sąrašą pagal ligoninės pateiktą vaistų sąrašą;</t>
  </si>
  <si>
    <t>23</t>
  </si>
  <si>
    <t>24</t>
  </si>
  <si>
    <t>Galimybė nestabdant infuzijos keisti infuzijos greitį</t>
  </si>
  <si>
    <t>25</t>
  </si>
  <si>
    <t>Galimybė sujungti kelias infuzines pompas  tarpusavyje ir transportuoti jas 1 rankena nenaudojant papildomų įrenginių arba prie kiekvienos pompos turi būti pridėta ir sumontuota arba lengvai uždedama rankena ar priedas pompos transportavimui</t>
  </si>
  <si>
    <t>26</t>
  </si>
  <si>
    <t>Švirkštinės pompos svoris</t>
  </si>
  <si>
    <t>27</t>
  </si>
  <si>
    <t>Švirkštinės pompos klasifikacija</t>
  </si>
  <si>
    <t>1. Atspari defibriliacijai;</t>
  </si>
  <si>
    <t>2. Ne mažesnė kaip I apsaugos klasė pagal IEC/EN60601-1 (arba lygiavertė);</t>
  </si>
  <si>
    <t>3. Apsauga nuo kietų objektų ir skysčių patekimo į prietaiso vidų ne mažesnė nei IP33 klasės).</t>
  </si>
  <si>
    <t>28</t>
  </si>
  <si>
    <t>Maitinimo šaltinis</t>
  </si>
  <si>
    <t>Būtina. Tiekėjas turi pateikti pompos maitinimo šaltinį su reikalingais laidais arba tik maitinimo laidą, jeigu šaltinis yra integruotas pompoje</t>
  </si>
  <si>
    <t>29</t>
  </si>
  <si>
    <t>Fiksatorius prie infuzinio stovo</t>
  </si>
  <si>
    <t>Būtina. Gali būti atskiras priedas arba jau integruotas ar bendras su transportavimo rankena</t>
  </si>
  <si>
    <t>30</t>
  </si>
  <si>
    <t>Apsauga nuo laisvo srauto tėkmės švirkšto keitimo metu</t>
  </si>
  <si>
    <t>Švirkšto stūmoklio stabdis, apsaugantis nuo laisvo srauto tėkmės švirkšto keitimo metu arba lygiavertis sprendimas</t>
  </si>
  <si>
    <r>
      <t>4. Baigėsi KVO režimo veikimas (</t>
    </r>
    <r>
      <rPr>
        <i/>
        <sz val="12"/>
        <rFont val="Times New Roman"/>
        <family val="1"/>
        <charset val="186"/>
      </rPr>
      <t>KVO - Keep Vein Open</t>
    </r>
    <r>
      <rPr>
        <sz val="12"/>
        <rFont val="Times New Roman"/>
        <family val="1"/>
      </rPr>
      <t>);</t>
    </r>
  </si>
  <si>
    <t>Ne siauresnės nei nuo 0,1 ml/val. iki ne mažiau kaip 999 ml/val.</t>
  </si>
  <si>
    <t>Ne siauresnės nei nuo 1 min iki ne mažiau kaip 99 val.</t>
  </si>
  <si>
    <t>3. Boliuso greičio reguliavimo ribos, naudojant 50 ml ir didesnės tapos švirkštus, ne siauresnės kaip nuo 1 ml/val. iki ne mažiau kaip 1200 ml/val.;</t>
  </si>
  <si>
    <t>Ne daugiau 2,5 kg.</t>
  </si>
  <si>
    <t>T3</t>
  </si>
  <si>
    <t>L3 =</t>
  </si>
  <si>
    <t>3. Kadangi siūlomo objekto T1 - T3 techniniai parametrai neturi skaitinių išraiškų (yra arba nėra), todėl parametrų įvertinimas apskaičiuojamas pagal metodiką:</t>
  </si>
  <si>
    <t>Pompos ekranas ne mažesnis kaip 7 colių įstrižainės</t>
  </si>
  <si>
    <r>
      <rPr>
        <b/>
        <sz val="12"/>
        <color theme="1"/>
        <rFont val="Times New Roman"/>
        <family val="1"/>
      </rPr>
      <t>T1</t>
    </r>
    <r>
      <rPr>
        <b/>
        <vertAlign val="subscript"/>
        <sz val="12"/>
        <color theme="1"/>
        <rFont val="Times New Roman"/>
        <family val="1"/>
      </rPr>
      <t>n</t>
    </r>
    <r>
      <rPr>
        <b/>
        <sz val="12"/>
        <color theme="1"/>
        <rFont val="Times New Roman"/>
        <family val="1"/>
      </rPr>
      <t xml:space="preserve"> - T3</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(Yra / Nėra). </t>
    </r>
  </si>
  <si>
    <r>
      <t>Techninis pranašumas T3 (T3</t>
    </r>
    <r>
      <rPr>
        <b/>
        <vertAlign val="subscript"/>
        <sz val="12"/>
        <color theme="1"/>
        <rFont val="Times New Roman"/>
        <family val="1"/>
      </rPr>
      <t>n</t>
    </r>
    <r>
      <rPr>
        <b/>
        <sz val="12"/>
        <color theme="1"/>
        <rFont val="Times New Roman"/>
        <family val="1"/>
      </rPr>
      <t>)</t>
    </r>
  </si>
  <si>
    <r>
      <t>T3</t>
    </r>
    <r>
      <rPr>
        <vertAlign val="subscript"/>
        <sz val="12"/>
        <rFont val="Times New Roman"/>
        <family val="1"/>
      </rPr>
      <t>n</t>
    </r>
  </si>
  <si>
    <t>Jei siūlomas objektas turi nurodytą pranašumą gauna maksimalų balų skaičių pagal lyginamąjį svorį: T1 = L1 = 0.65, T2 = L2 = 0.30, T3 = L3 = 0.05. Jei siūlomas objektas neturi nurodyto pranašumo gauna 0 balų: T1 = L1 = 0, T2 = L2 = 0, T3 = L3 = 0.</t>
  </si>
  <si>
    <t>4. Valymo - dezinfekavimo instrukcija, kurioje aprašoma valymo-dezinfekavimo procedūra ir periodiškumas, detalus naudojamų medžiagų ir priemonių sąrašas. Visos nurodomos priemonės privalo būti registruotos Lietuvoje.</t>
  </si>
  <si>
    <t>Pauzės / budėjimo laiko nustatymo maksimali reikšmė</t>
  </si>
  <si>
    <t>Ne mažiau kaip 23 val 59 min.</t>
  </si>
  <si>
    <t>Kiekis, 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</si>
</sst>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b/>
      <sz val="12"/>
      <color rgb="FF000000"/>
      <name val="Times New Roman"/>
      <family val="1"/>
    </font>
    <font>
      <vertAlign val="subscript"/>
      <sz val="12"/>
      <name val="Times New Roman"/>
      <family val="1"/>
    </font>
    <font>
      <sz val="11"/>
      <name val="Times New Roman"/>
      <family val="1"/>
    </font>
    <font>
      <b/>
      <sz val="12"/>
      <name val="Times New Roman"/>
      <family val="1"/>
    </font>
    <font>
      <i/>
      <sz val="12"/>
      <name val="Times New Roman"/>
      <family val="1"/>
    </font>
    <font>
      <b/>
      <sz val="12"/>
      <color rgb="FFFF0000"/>
      <name val="Times New Roman"/>
      <family val="1"/>
    </font>
    <font>
      <b/>
      <sz val="16"/>
      <color rgb="FFFF0000"/>
      <name val="Times New Roman"/>
      <family val="1"/>
    </font>
    <font>
      <b/>
      <i/>
      <sz val="12"/>
      <color theme="1"/>
      <name val="Times New Roman"/>
      <family val="1"/>
    </font>
    <font>
      <b/>
      <i/>
      <sz val="14"/>
      <color rgb="FFFF0000"/>
      <name val="Times New Roman"/>
      <family val="1"/>
    </font>
    <font>
      <b/>
      <vertAlign val="subscript"/>
      <sz val="12"/>
      <color theme="1"/>
      <name val="Times New Roman"/>
      <family val="1"/>
    </font>
    <font>
      <b/>
      <u/>
      <sz val="12"/>
      <color theme="1"/>
      <name val="Times New Roman"/>
      <family val="1"/>
    </font>
    <font>
      <b/>
      <i/>
      <sz val="12"/>
      <name val="Times New Roman"/>
      <family val="1"/>
    </font>
    <font>
      <b/>
      <i/>
      <vertAlign val="subscript"/>
      <sz val="12"/>
      <name val="Times New Roman"/>
      <family val="1"/>
    </font>
    <font>
      <i/>
      <vertAlign val="subscript"/>
      <sz val="12"/>
      <name val="Times New Roman"/>
      <family val="1"/>
    </font>
    <font>
      <vertAlign val="subscript"/>
      <sz val="12"/>
      <color theme="1"/>
      <name val="Times New Roman"/>
      <family val="1"/>
    </font>
    <font>
      <i/>
      <sz val="12"/>
      <color rgb="FF00B050"/>
      <name val="Times New Roman"/>
      <family val="1"/>
    </font>
    <font>
      <sz val="8"/>
      <name val="Calibri"/>
      <family val="2"/>
      <scheme val="minor"/>
    </font>
    <font>
      <b/>
      <i/>
      <sz val="14"/>
      <name val="Times New Roman"/>
      <family val="1"/>
    </font>
    <font>
      <b/>
      <sz val="12"/>
      <color theme="1"/>
      <name val="Times New Roman"/>
      <family val="1"/>
      <charset val="186"/>
    </font>
    <font>
      <sz val="12"/>
      <color theme="1"/>
      <name val="Times New Roman"/>
      <family val="1"/>
      <charset val="186"/>
    </font>
    <font>
      <sz val="12"/>
      <color rgb="FFFF0000"/>
      <name val="Times New Roman"/>
      <family val="1"/>
    </font>
    <font>
      <vertAlign val="superscript"/>
      <sz val="12"/>
      <color theme="1"/>
      <name val="Times New Roman"/>
      <family val="1"/>
      <charset val="186"/>
    </font>
    <font>
      <sz val="12"/>
      <color rgb="FF000000"/>
      <name val="Times New Roman"/>
      <family val="1"/>
    </font>
    <font>
      <b/>
      <sz val="11"/>
      <color rgb="FF000000"/>
      <name val="Times New Roman"/>
      <family val="1"/>
      <charset val="186"/>
    </font>
    <font>
      <sz val="11"/>
      <color rgb="FF000000"/>
      <name val="Times New Roman"/>
      <family val="1"/>
      <charset val="186"/>
    </font>
    <font>
      <sz val="7"/>
      <color theme="1"/>
      <name val="Times New Roman"/>
      <family val="1"/>
      <charset val="186"/>
    </font>
    <font>
      <i/>
      <sz val="12"/>
      <name val="Times New Roman"/>
      <family val="1"/>
      <charset val="186"/>
    </font>
  </fonts>
  <fills count="10">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7"/>
        <bgColor indexed="64"/>
      </patternFill>
    </fill>
    <fill>
      <patternFill patternType="solid">
        <fgColor theme="0" tint="-0.14999847407452621"/>
        <bgColor rgb="FF000000"/>
      </patternFill>
    </fill>
  </fills>
  <borders count="4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style="thin">
        <color indexed="64"/>
      </left>
      <right style="thin">
        <color indexed="64"/>
      </right>
      <top/>
      <bottom/>
      <diagonal/>
    </border>
  </borders>
  <cellStyleXfs count="1">
    <xf numFmtId="0" fontId="0" fillId="0" borderId="0"/>
  </cellStyleXfs>
  <cellXfs count="223">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1" fontId="1" fillId="5" borderId="1" xfId="0" applyNumberFormat="1" applyFont="1" applyFill="1" applyBorder="1" applyAlignment="1">
      <alignment horizontal="center" vertical="center"/>
    </xf>
    <xf numFmtId="0" fontId="13" fillId="5" borderId="1"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 fillId="5" borderId="1" xfId="0" applyFont="1" applyFill="1" applyBorder="1" applyAlignment="1">
      <alignment horizontal="center" vertical="center" wrapText="1"/>
    </xf>
    <xf numFmtId="0" fontId="11" fillId="5" borderId="0" xfId="0" applyFont="1" applyFill="1" applyAlignment="1">
      <alignment vertical="center" wrapText="1"/>
    </xf>
    <xf numFmtId="0" fontId="1" fillId="5" borderId="0" xfId="0" applyFont="1" applyFill="1" applyAlignment="1">
      <alignment wrapText="1"/>
    </xf>
    <xf numFmtId="0" fontId="1" fillId="4" borderId="0" xfId="0" applyFont="1" applyFill="1"/>
    <xf numFmtId="0" fontId="5" fillId="4" borderId="0" xfId="0" applyFont="1" applyFill="1"/>
    <xf numFmtId="0" fontId="1" fillId="6" borderId="1" xfId="0" applyFont="1" applyFill="1" applyBorder="1" applyAlignment="1">
      <alignment horizontal="center" vertical="center"/>
    </xf>
    <xf numFmtId="0" fontId="2" fillId="4" borderId="0" xfId="0" applyFont="1" applyFill="1" applyAlignment="1">
      <alignment horizontal="right" vertical="center" wrapText="1"/>
    </xf>
    <xf numFmtId="0" fontId="2" fillId="4" borderId="34" xfId="0" applyFont="1" applyFill="1" applyBorder="1" applyAlignment="1">
      <alignment horizontal="center" vertical="center"/>
    </xf>
    <xf numFmtId="0" fontId="1" fillId="4" borderId="17" xfId="0" applyFont="1" applyFill="1" applyBorder="1" applyAlignment="1">
      <alignment horizontal="center" vertical="center"/>
    </xf>
    <xf numFmtId="0" fontId="1" fillId="4" borderId="0" xfId="0" applyFont="1" applyFill="1" applyAlignment="1">
      <alignment horizontal="center" vertical="center"/>
    </xf>
    <xf numFmtId="0" fontId="18" fillId="4" borderId="0" xfId="0" applyFont="1" applyFill="1" applyAlignment="1">
      <alignment horizontal="left"/>
    </xf>
    <xf numFmtId="0" fontId="1" fillId="4" borderId="0" xfId="0" applyFont="1" applyFill="1" applyAlignment="1">
      <alignment horizontal="left"/>
    </xf>
    <xf numFmtId="0" fontId="1" fillId="4" borderId="0" xfId="0" applyFont="1" applyFill="1" applyAlignment="1">
      <alignment horizontal="right"/>
    </xf>
    <xf numFmtId="0" fontId="2" fillId="7" borderId="34" xfId="0" applyFont="1" applyFill="1" applyBorder="1" applyAlignment="1">
      <alignment horizontal="center" vertical="center"/>
    </xf>
    <xf numFmtId="0" fontId="5" fillId="4" borderId="34" xfId="0" applyFont="1" applyFill="1" applyBorder="1" applyAlignment="1">
      <alignment horizontal="justify" wrapText="1"/>
    </xf>
    <xf numFmtId="0" fontId="5" fillId="4" borderId="17" xfId="0" applyFont="1" applyFill="1" applyBorder="1" applyAlignment="1">
      <alignment horizontal="center" vertical="center"/>
    </xf>
    <xf numFmtId="0" fontId="5" fillId="4" borderId="34" xfId="0" applyFont="1" applyFill="1" applyBorder="1" applyAlignment="1">
      <alignment horizontal="justify"/>
    </xf>
    <xf numFmtId="0" fontId="19" fillId="4" borderId="0" xfId="0" applyFont="1" applyFill="1" applyAlignment="1">
      <alignment horizontal="left"/>
    </xf>
    <xf numFmtId="0" fontId="12" fillId="4" borderId="0" xfId="0" applyFont="1" applyFill="1" applyAlignment="1">
      <alignment horizontal="left"/>
    </xf>
    <xf numFmtId="0" fontId="5" fillId="4" borderId="0" xfId="0" applyFont="1" applyFill="1" applyAlignment="1">
      <alignment horizontal="left"/>
    </xf>
    <xf numFmtId="0" fontId="1" fillId="0" borderId="0" xfId="0" applyFont="1" applyAlignment="1">
      <alignment horizontal="right"/>
    </xf>
    <xf numFmtId="0" fontId="15" fillId="4" borderId="34" xfId="0" applyFont="1" applyFill="1" applyBorder="1" applyAlignment="1">
      <alignment horizontal="center" vertical="center"/>
    </xf>
    <xf numFmtId="2" fontId="1" fillId="6" borderId="34" xfId="0" applyNumberFormat="1" applyFont="1" applyFill="1" applyBorder="1" applyAlignment="1">
      <alignment horizontal="center" vertical="center"/>
    </xf>
    <xf numFmtId="0" fontId="5" fillId="0" borderId="0" xfId="0" applyFont="1" applyAlignment="1">
      <alignment horizontal="right"/>
    </xf>
    <xf numFmtId="0" fontId="1" fillId="0" borderId="0" xfId="0" applyFont="1" applyAlignment="1">
      <alignment horizontal="right" vertical="center" wrapText="1"/>
    </xf>
    <xf numFmtId="0" fontId="5" fillId="0" borderId="0" xfId="0" applyFont="1" applyAlignment="1">
      <alignment horizontal="right" vertical="center" wrapText="1"/>
    </xf>
    <xf numFmtId="0" fontId="1" fillId="0" borderId="34" xfId="0" applyFont="1" applyBorder="1" applyAlignment="1">
      <alignment horizontal="center" vertical="center"/>
    </xf>
    <xf numFmtId="0" fontId="18" fillId="0" borderId="0" xfId="0" applyFont="1" applyAlignment="1">
      <alignment horizontal="left"/>
    </xf>
    <xf numFmtId="0" fontId="23" fillId="0" borderId="0" xfId="0" applyFont="1"/>
    <xf numFmtId="0" fontId="12" fillId="0" borderId="1" xfId="0" applyFont="1" applyBorder="1" applyAlignment="1" applyProtection="1">
      <alignment horizontal="justify" vertical="center" wrapText="1"/>
      <protection locked="0"/>
    </xf>
    <xf numFmtId="0" fontId="16" fillId="4" borderId="0" xfId="0" applyFont="1" applyFill="1" applyAlignment="1">
      <alignment horizontal="center" vertical="center"/>
    </xf>
    <xf numFmtId="0" fontId="0" fillId="6" borderId="0" xfId="0" applyFill="1"/>
    <xf numFmtId="0" fontId="1" fillId="2" borderId="6" xfId="0" applyFont="1" applyFill="1" applyBorder="1" applyAlignment="1">
      <alignment horizontal="center" vertical="center" wrapText="1"/>
    </xf>
    <xf numFmtId="2" fontId="1" fillId="8" borderId="28" xfId="0" applyNumberFormat="1" applyFont="1" applyFill="1" applyBorder="1" applyAlignment="1">
      <alignment horizontal="center" vertical="center"/>
    </xf>
    <xf numFmtId="0" fontId="2" fillId="4" borderId="34" xfId="0" applyFont="1" applyFill="1" applyBorder="1" applyAlignment="1">
      <alignment horizontal="right" vertical="center" wrapText="1"/>
    </xf>
    <xf numFmtId="2" fontId="1" fillId="4" borderId="27" xfId="0" applyNumberFormat="1" applyFont="1" applyFill="1" applyBorder="1" applyAlignment="1">
      <alignment horizontal="center" vertical="center"/>
    </xf>
    <xf numFmtId="0" fontId="16" fillId="4" borderId="0" xfId="0" applyFont="1" applyFill="1" applyAlignment="1">
      <alignment vertical="center"/>
    </xf>
    <xf numFmtId="0" fontId="25" fillId="4" borderId="0" xfId="0" applyFont="1" applyFill="1" applyAlignment="1">
      <alignment horizontal="center" vertical="center"/>
    </xf>
    <xf numFmtId="0" fontId="1" fillId="5" borderId="0" xfId="0" applyFont="1" applyFill="1" applyAlignment="1">
      <alignment horizontal="center" vertical="center"/>
    </xf>
    <xf numFmtId="0" fontId="1" fillId="5" borderId="0" xfId="0" applyFont="1" applyFill="1" applyAlignment="1">
      <alignment horizontal="center" vertical="top" wrapText="1"/>
    </xf>
    <xf numFmtId="0" fontId="5" fillId="5" borderId="32" xfId="0" applyFont="1" applyFill="1" applyBorder="1" applyAlignment="1">
      <alignment horizontal="center" vertical="center" wrapText="1"/>
    </xf>
    <xf numFmtId="14" fontId="0" fillId="3" borderId="1" xfId="0" applyNumberFormat="1" applyFill="1" applyBorder="1" applyAlignment="1" applyProtection="1">
      <alignment vertical="top" wrapText="1"/>
      <protection locked="0"/>
    </xf>
    <xf numFmtId="0" fontId="5" fillId="5" borderId="0" xfId="0" applyFont="1" applyFill="1"/>
    <xf numFmtId="2" fontId="1" fillId="5" borderId="1" xfId="0" applyNumberFormat="1" applyFont="1" applyFill="1" applyBorder="1" applyAlignment="1">
      <alignment horizontal="center" vertical="center"/>
    </xf>
    <xf numFmtId="0" fontId="5" fillId="5" borderId="0" xfId="0" applyFont="1" applyFill="1" applyAlignment="1">
      <alignment wrapText="1"/>
    </xf>
    <xf numFmtId="0" fontId="1" fillId="5" borderId="1" xfId="0" applyFont="1" applyFill="1" applyBorder="1"/>
    <xf numFmtId="0" fontId="1" fillId="5" borderId="1" xfId="0" applyFont="1" applyFill="1" applyBorder="1" applyAlignment="1">
      <alignment horizontal="center"/>
    </xf>
    <xf numFmtId="0" fontId="2" fillId="5" borderId="31" xfId="0" applyFont="1" applyFill="1" applyBorder="1" applyAlignment="1">
      <alignment horizontal="center" vertical="center" wrapText="1"/>
    </xf>
    <xf numFmtId="0" fontId="2" fillId="5" borderId="34" xfId="0" applyFont="1" applyFill="1" applyBorder="1" applyAlignment="1">
      <alignment horizontal="center" vertical="center" wrapText="1"/>
    </xf>
    <xf numFmtId="0" fontId="2" fillId="5" borderId="28"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10" fillId="5" borderId="34" xfId="0" applyFont="1" applyFill="1" applyBorder="1" applyAlignment="1">
      <alignment vertical="center" wrapText="1"/>
    </xf>
    <xf numFmtId="0" fontId="2" fillId="5" borderId="0" xfId="0" applyFont="1" applyFill="1"/>
    <xf numFmtId="0" fontId="13" fillId="5" borderId="0" xfId="0" applyFont="1" applyFill="1"/>
    <xf numFmtId="2" fontId="10" fillId="5" borderId="34" xfId="0" applyNumberFormat="1" applyFont="1" applyFill="1" applyBorder="1" applyAlignment="1">
      <alignment horizontal="center" vertical="center" wrapText="1"/>
    </xf>
    <xf numFmtId="0" fontId="1" fillId="5" borderId="0" xfId="0" applyFont="1" applyFill="1" applyAlignment="1">
      <alignment horizontal="left" vertical="top"/>
    </xf>
    <xf numFmtId="0" fontId="5" fillId="5" borderId="1"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5" fillId="5" borderId="29" xfId="0" applyFont="1" applyFill="1" applyBorder="1" applyAlignment="1">
      <alignment horizontal="justify" vertical="top" wrapText="1"/>
    </xf>
    <xf numFmtId="0" fontId="26" fillId="5" borderId="1" xfId="0" applyFont="1" applyFill="1" applyBorder="1" applyAlignment="1">
      <alignment horizontal="justify" vertical="center"/>
    </xf>
    <xf numFmtId="49" fontId="5" fillId="5" borderId="1" xfId="0" applyNumberFormat="1" applyFont="1" applyFill="1" applyBorder="1" applyAlignment="1">
      <alignment horizontal="left" vertical="top" wrapText="1"/>
    </xf>
    <xf numFmtId="0" fontId="1" fillId="5" borderId="0" xfId="0" applyFont="1" applyFill="1" applyAlignment="1">
      <alignment horizontal="left" vertical="top" wrapText="1"/>
    </xf>
    <xf numFmtId="0" fontId="10" fillId="5" borderId="28" xfId="0" applyFont="1" applyFill="1" applyBorder="1" applyAlignment="1">
      <alignment horizontal="center" vertical="center" wrapText="1"/>
    </xf>
    <xf numFmtId="0" fontId="2" fillId="5" borderId="0" xfId="0" applyFont="1" applyFill="1" applyAlignment="1">
      <alignment horizontal="left" vertical="top"/>
    </xf>
    <xf numFmtId="0" fontId="2" fillId="5" borderId="1" xfId="0" applyFont="1" applyFill="1" applyBorder="1" applyAlignment="1">
      <alignment horizontal="left" vertical="center" wrapText="1"/>
    </xf>
    <xf numFmtId="0" fontId="2" fillId="5" borderId="1" xfId="0" applyFont="1" applyFill="1" applyBorder="1" applyAlignment="1">
      <alignment horizontal="justify" vertical="center" wrapText="1"/>
    </xf>
    <xf numFmtId="49" fontId="1" fillId="5" borderId="1" xfId="0" applyNumberFormat="1" applyFont="1" applyFill="1" applyBorder="1" applyAlignment="1">
      <alignment horizontal="left" vertical="top" wrapText="1"/>
    </xf>
    <xf numFmtId="49" fontId="1" fillId="0" borderId="1" xfId="0" applyNumberFormat="1" applyFont="1" applyBorder="1" applyAlignment="1">
      <alignment horizontal="center" vertical="center" wrapText="1"/>
    </xf>
    <xf numFmtId="49" fontId="1" fillId="5" borderId="1" xfId="0" applyNumberFormat="1" applyFont="1" applyFill="1" applyBorder="1" applyAlignment="1">
      <alignment horizontal="center" vertical="center" wrapText="1"/>
    </xf>
    <xf numFmtId="49" fontId="28" fillId="0" borderId="1" xfId="0" applyNumberFormat="1" applyFont="1" applyBorder="1" applyAlignment="1">
      <alignment horizontal="center" vertical="center" wrapText="1"/>
    </xf>
    <xf numFmtId="49" fontId="1" fillId="5" borderId="1" xfId="0" applyNumberFormat="1" applyFont="1" applyFill="1" applyBorder="1" applyAlignment="1">
      <alignment horizontal="left" vertical="top"/>
    </xf>
    <xf numFmtId="49" fontId="5" fillId="0" borderId="1" xfId="0" applyNumberFormat="1" applyFont="1" applyBorder="1" applyAlignment="1">
      <alignment horizontal="center" vertical="center" wrapText="1"/>
    </xf>
    <xf numFmtId="0" fontId="0" fillId="0" borderId="1" xfId="0" applyBorder="1"/>
    <xf numFmtId="49" fontId="1" fillId="0" borderId="1" xfId="0" applyNumberFormat="1" applyFont="1" applyBorder="1" applyAlignment="1">
      <alignment horizontal="left" vertical="top" wrapText="1"/>
    </xf>
    <xf numFmtId="0" fontId="0" fillId="5" borderId="0" xfId="0" applyFill="1" applyAlignment="1">
      <alignment vertical="top"/>
    </xf>
    <xf numFmtId="0" fontId="0" fillId="5" borderId="0" xfId="0" applyFill="1" applyAlignment="1">
      <alignment horizontal="left" vertical="top"/>
    </xf>
    <xf numFmtId="0" fontId="1" fillId="0" borderId="40" xfId="0" applyFont="1" applyBorder="1" applyAlignment="1">
      <alignment horizontal="center" vertical="center"/>
    </xf>
    <xf numFmtId="0" fontId="1" fillId="0" borderId="17" xfId="0" applyFont="1" applyBorder="1" applyAlignment="1">
      <alignment horizontal="center" vertical="center"/>
    </xf>
    <xf numFmtId="0" fontId="1" fillId="0" borderId="40" xfId="0" applyFont="1" applyBorder="1" applyAlignment="1">
      <alignment horizontal="center" vertical="center" wrapText="1"/>
    </xf>
    <xf numFmtId="0" fontId="1" fillId="6" borderId="18" xfId="0" applyFont="1" applyFill="1" applyBorder="1" applyAlignment="1">
      <alignment horizontal="justify"/>
    </xf>
    <xf numFmtId="0" fontId="1" fillId="6" borderId="19" xfId="0" applyFont="1" applyFill="1" applyBorder="1" applyAlignment="1">
      <alignment horizontal="justify"/>
    </xf>
    <xf numFmtId="0" fontId="1" fillId="6" borderId="17" xfId="0" applyFont="1" applyFill="1" applyBorder="1" applyAlignment="1">
      <alignment horizontal="justify"/>
    </xf>
    <xf numFmtId="0" fontId="1" fillId="6" borderId="18" xfId="0" applyFont="1" applyFill="1" applyBorder="1" applyAlignment="1">
      <alignment horizontal="justify" wrapText="1"/>
    </xf>
    <xf numFmtId="0" fontId="1" fillId="6" borderId="19" xfId="0" applyFont="1" applyFill="1" applyBorder="1" applyAlignment="1">
      <alignment horizontal="justify" wrapText="1"/>
    </xf>
    <xf numFmtId="0" fontId="1" fillId="6" borderId="17" xfId="0" applyFont="1" applyFill="1" applyBorder="1" applyAlignment="1">
      <alignment horizontal="justify" wrapText="1"/>
    </xf>
    <xf numFmtId="0" fontId="14" fillId="4" borderId="0" xfId="0" applyFont="1" applyFill="1" applyAlignment="1">
      <alignment horizontal="center"/>
    </xf>
    <xf numFmtId="0" fontId="1" fillId="5" borderId="0" xfId="0" applyFont="1" applyFill="1" applyAlignment="1">
      <alignment horizontal="justify" wrapText="1"/>
    </xf>
    <xf numFmtId="0" fontId="8" fillId="5" borderId="29" xfId="0" applyFont="1" applyFill="1" applyBorder="1" applyAlignment="1">
      <alignment vertical="center" wrapText="1"/>
    </xf>
    <xf numFmtId="0" fontId="8" fillId="5" borderId="30" xfId="0" applyFont="1" applyFill="1" applyBorder="1" applyAlignment="1">
      <alignment vertical="center" wrapText="1"/>
    </xf>
    <xf numFmtId="0" fontId="8" fillId="5" borderId="31" xfId="0" applyFont="1" applyFill="1" applyBorder="1" applyAlignment="1">
      <alignment vertical="center" wrapText="1"/>
    </xf>
    <xf numFmtId="0" fontId="2" fillId="5" borderId="33" xfId="0" applyFont="1" applyFill="1" applyBorder="1" applyAlignment="1">
      <alignment horizontal="center" vertical="center" wrapText="1"/>
    </xf>
    <xf numFmtId="0" fontId="2" fillId="5" borderId="41" xfId="0" applyFont="1" applyFill="1" applyBorder="1" applyAlignment="1">
      <alignment horizontal="center" vertical="center" wrapText="1"/>
    </xf>
    <xf numFmtId="0" fontId="2" fillId="5" borderId="30" xfId="0" applyFont="1" applyFill="1" applyBorder="1" applyAlignment="1">
      <alignment horizontal="center" vertical="center" wrapText="1"/>
    </xf>
    <xf numFmtId="0" fontId="2" fillId="5" borderId="31" xfId="0" applyFont="1" applyFill="1" applyBorder="1" applyAlignment="1">
      <alignment horizontal="center" vertical="center" wrapText="1"/>
    </xf>
    <xf numFmtId="0" fontId="5" fillId="5" borderId="29" xfId="0" applyFont="1" applyFill="1" applyBorder="1" applyAlignment="1">
      <alignment horizontal="center" vertical="center" wrapText="1"/>
    </xf>
    <xf numFmtId="0" fontId="5" fillId="5" borderId="31" xfId="0" applyFont="1" applyFill="1" applyBorder="1" applyAlignment="1">
      <alignment horizontal="center" vertical="center" wrapText="1"/>
    </xf>
    <xf numFmtId="0" fontId="1" fillId="5" borderId="0" xfId="0" applyFont="1" applyFill="1" applyAlignment="1">
      <alignment horizontal="justify" vertical="center" wrapText="1"/>
    </xf>
    <xf numFmtId="0" fontId="2" fillId="5" borderId="29" xfId="0" applyFont="1" applyFill="1" applyBorder="1" applyAlignment="1">
      <alignment horizontal="center" vertical="center" wrapText="1"/>
    </xf>
    <xf numFmtId="0" fontId="2" fillId="5" borderId="29" xfId="0" applyFont="1" applyFill="1" applyBorder="1" applyAlignment="1">
      <alignment vertical="center" wrapText="1"/>
    </xf>
    <xf numFmtId="0" fontId="2" fillId="5" borderId="30" xfId="0" applyFont="1" applyFill="1" applyBorder="1" applyAlignment="1">
      <alignment vertical="center" wrapText="1"/>
    </xf>
    <xf numFmtId="0" fontId="2" fillId="5" borderId="31" xfId="0" applyFont="1" applyFill="1" applyBorder="1" applyAlignment="1">
      <alignment vertical="center" wrapText="1"/>
    </xf>
    <xf numFmtId="0" fontId="1" fillId="5" borderId="0" xfId="0" applyFont="1" applyFill="1" applyAlignment="1">
      <alignment horizontal="justify" vertical="top" wrapText="1"/>
    </xf>
    <xf numFmtId="0" fontId="1" fillId="5" borderId="0" xfId="0" applyFont="1" applyFill="1" applyAlignment="1">
      <alignment horizontal="left" vertical="top" wrapText="1"/>
    </xf>
    <xf numFmtId="0" fontId="5" fillId="5" borderId="1" xfId="0" applyFont="1" applyFill="1" applyBorder="1" applyAlignment="1">
      <alignment horizontal="left" vertical="top" wrapText="1"/>
    </xf>
    <xf numFmtId="0" fontId="1" fillId="5" borderId="35" xfId="0" applyFont="1" applyFill="1" applyBorder="1" applyAlignment="1">
      <alignment horizontal="justify" vertical="top" wrapText="1"/>
    </xf>
    <xf numFmtId="0" fontId="1" fillId="5" borderId="38" xfId="0" applyFont="1" applyFill="1" applyBorder="1" applyAlignment="1">
      <alignment horizontal="justify" vertical="top" wrapText="1"/>
    </xf>
    <xf numFmtId="0" fontId="1" fillId="5" borderId="36" xfId="0" applyFont="1" applyFill="1" applyBorder="1" applyAlignment="1">
      <alignment horizontal="justify" wrapText="1"/>
    </xf>
    <xf numFmtId="0" fontId="1" fillId="5" borderId="37" xfId="0" applyFont="1" applyFill="1" applyBorder="1" applyAlignment="1">
      <alignment horizontal="justify" wrapText="1"/>
    </xf>
    <xf numFmtId="0" fontId="2" fillId="5" borderId="0" xfId="0" applyFont="1" applyFill="1" applyAlignment="1">
      <alignment horizontal="left"/>
    </xf>
    <xf numFmtId="0" fontId="2" fillId="5" borderId="1" xfId="0" applyFont="1" applyFill="1" applyBorder="1" applyAlignment="1">
      <alignment horizontal="center" vertical="center" wrapText="1"/>
    </xf>
    <xf numFmtId="0" fontId="5" fillId="5" borderId="1" xfId="0" applyFont="1" applyFill="1" applyBorder="1" applyAlignment="1">
      <alignment horizontal="justify" vertical="center" wrapText="1"/>
    </xf>
    <xf numFmtId="0" fontId="1" fillId="5" borderId="1" xfId="0" applyFont="1" applyFill="1" applyBorder="1" applyAlignment="1">
      <alignment horizontal="justify" vertical="center" wrapText="1"/>
    </xf>
    <xf numFmtId="0" fontId="1" fillId="5" borderId="0" xfId="0" applyFont="1" applyFill="1" applyAlignment="1">
      <alignment horizontal="left" vertical="center" wrapText="1"/>
    </xf>
    <xf numFmtId="0" fontId="1" fillId="5" borderId="0" xfId="0" applyFont="1" applyFill="1" applyAlignment="1">
      <alignment horizontal="left"/>
    </xf>
    <xf numFmtId="0" fontId="5" fillId="3" borderId="18" xfId="0" applyFont="1" applyFill="1" applyBorder="1" applyAlignment="1" applyProtection="1">
      <alignment horizontal="center" vertical="center" wrapText="1"/>
      <protection locked="0"/>
    </xf>
    <xf numFmtId="0" fontId="5" fillId="2" borderId="19" xfId="0" applyFont="1" applyFill="1" applyBorder="1" applyAlignment="1" applyProtection="1">
      <alignment horizontal="center" vertical="center" wrapText="1"/>
      <protection locked="0"/>
    </xf>
    <xf numFmtId="0" fontId="5" fillId="2" borderId="17" xfId="0" applyFont="1" applyFill="1" applyBorder="1" applyAlignment="1" applyProtection="1">
      <alignment horizontal="center" vertical="center" wrapText="1"/>
      <protection locked="0"/>
    </xf>
    <xf numFmtId="0" fontId="7" fillId="5" borderId="0" xfId="0" applyFont="1" applyFill="1" applyAlignment="1">
      <alignment horizontal="center"/>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0" fontId="1" fillId="5" borderId="39" xfId="0" applyFont="1" applyFill="1" applyBorder="1" applyAlignment="1">
      <alignment horizontal="justify" vertical="top" wrapText="1"/>
    </xf>
    <xf numFmtId="0" fontId="1" fillId="5" borderId="40" xfId="0" applyFont="1" applyFill="1" applyBorder="1" applyAlignment="1">
      <alignment horizontal="justify" vertical="top" wrapText="1"/>
    </xf>
    <xf numFmtId="49" fontId="3" fillId="5" borderId="1" xfId="0" applyNumberFormat="1" applyFont="1" applyFill="1" applyBorder="1" applyAlignment="1">
      <alignment horizontal="justify" vertical="center" wrapText="1"/>
    </xf>
    <xf numFmtId="0" fontId="5" fillId="3"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2" fillId="5" borderId="26" xfId="0" applyFont="1" applyFill="1" applyBorder="1" applyAlignment="1">
      <alignment horizontal="center" vertical="center" wrapText="1"/>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3" borderId="19"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0" fillId="0" borderId="18" xfId="0" applyBorder="1" applyAlignment="1">
      <alignment horizontal="left"/>
    </xf>
    <xf numFmtId="0" fontId="0" fillId="0" borderId="19" xfId="0" applyBorder="1" applyAlignment="1">
      <alignment horizontal="left"/>
    </xf>
    <xf numFmtId="0" fontId="0" fillId="0" borderId="17" xfId="0" applyBorder="1" applyAlignment="1">
      <alignment horizontal="left"/>
    </xf>
    <xf numFmtId="0" fontId="1" fillId="3" borderId="18" xfId="0" applyFont="1" applyFill="1" applyBorder="1" applyAlignment="1" applyProtection="1">
      <alignment horizontal="center" vertical="center" wrapText="1"/>
      <protection locked="0"/>
    </xf>
    <xf numFmtId="0" fontId="1" fillId="3" borderId="20" xfId="0" applyFont="1" applyFill="1" applyBorder="1" applyAlignment="1" applyProtection="1">
      <alignment horizontal="center" vertical="center" wrapText="1"/>
      <protection locked="0"/>
    </xf>
    <xf numFmtId="0" fontId="1" fillId="0" borderId="18" xfId="0" applyFont="1" applyBorder="1" applyAlignment="1">
      <alignment horizontal="justify" vertical="center" wrapText="1"/>
    </xf>
    <xf numFmtId="0" fontId="1" fillId="0" borderId="19" xfId="0" applyFont="1" applyBorder="1" applyAlignment="1">
      <alignment horizontal="justify" vertical="center" wrapText="1"/>
    </xf>
    <xf numFmtId="0" fontId="1" fillId="0" borderId="17" xfId="0" applyFont="1" applyBorder="1" applyAlignment="1">
      <alignment horizontal="justify" vertical="center" wrapText="1"/>
    </xf>
    <xf numFmtId="0" fontId="1" fillId="0" borderId="1" xfId="0" applyFont="1" applyBorder="1" applyAlignment="1" applyProtection="1">
      <alignment horizontal="justify" vertical="center" wrapText="1"/>
      <protection locked="0"/>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27" fillId="0" borderId="1" xfId="0" applyFont="1" applyBorder="1" applyAlignment="1">
      <alignment horizontal="left"/>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5" fillId="5" borderId="0" xfId="0" applyFont="1" applyFill="1" applyAlignment="1">
      <alignment horizontal="justify" vertical="top" wrapText="1"/>
    </xf>
    <xf numFmtId="0" fontId="26" fillId="5" borderId="0" xfId="0" applyFont="1" applyFill="1" applyAlignment="1">
      <alignment horizontal="justify" vertical="top" wrapText="1"/>
    </xf>
    <xf numFmtId="0" fontId="1" fillId="5" borderId="0" xfId="0" applyFont="1" applyFill="1" applyAlignment="1">
      <alignment horizontal="justify" vertical="top"/>
    </xf>
    <xf numFmtId="0" fontId="30" fillId="9" borderId="0" xfId="0" applyFont="1" applyFill="1" applyAlignment="1">
      <alignment horizontal="justify" vertical="top" wrapText="1"/>
    </xf>
    <xf numFmtId="0" fontId="6" fillId="5" borderId="0" xfId="0" applyFont="1" applyFill="1" applyAlignment="1">
      <alignment horizontal="center"/>
    </xf>
    <xf numFmtId="0" fontId="27" fillId="5" borderId="0" xfId="0" applyFont="1" applyFill="1" applyAlignment="1">
      <alignment horizontal="justify" vertical="top" wrapText="1"/>
    </xf>
    <xf numFmtId="0" fontId="1" fillId="5" borderId="0" xfId="0" applyFont="1" applyFill="1" applyAlignment="1">
      <alignment horizontal="center" vertical="top"/>
    </xf>
    <xf numFmtId="49" fontId="1" fillId="5" borderId="1" xfId="0" applyNumberFormat="1" applyFont="1" applyFill="1" applyBorder="1" applyAlignment="1">
      <alignment horizontal="center" vertical="center" wrapText="1"/>
    </xf>
    <xf numFmtId="49" fontId="1" fillId="5" borderId="1" xfId="0" applyNumberFormat="1" applyFont="1" applyFill="1" applyBorder="1" applyAlignment="1">
      <alignment horizontal="left" vertical="top" wrapText="1"/>
    </xf>
    <xf numFmtId="49" fontId="5" fillId="5" borderId="1" xfId="0" applyNumberFormat="1" applyFont="1" applyFill="1" applyBorder="1" applyAlignment="1">
      <alignment horizontal="left" vertical="top" wrapText="1"/>
    </xf>
    <xf numFmtId="49" fontId="1" fillId="5" borderId="26" xfId="0" applyNumberFormat="1" applyFont="1" applyFill="1" applyBorder="1" applyAlignment="1">
      <alignment horizontal="left" vertical="top" wrapText="1"/>
    </xf>
    <xf numFmtId="49" fontId="1" fillId="5" borderId="42" xfId="0" applyNumberFormat="1" applyFont="1" applyFill="1" applyBorder="1" applyAlignment="1">
      <alignment horizontal="left" vertical="top" wrapText="1"/>
    </xf>
    <xf numFmtId="49" fontId="1" fillId="5" borderId="27" xfId="0" applyNumberFormat="1" applyFont="1" applyFill="1" applyBorder="1" applyAlignment="1">
      <alignment horizontal="left" vertical="top" wrapText="1"/>
    </xf>
    <xf numFmtId="0" fontId="1" fillId="4" borderId="0" xfId="0" applyFont="1" applyFill="1" applyAlignment="1">
      <alignment horizontal="left"/>
    </xf>
    <xf numFmtId="0" fontId="1" fillId="4" borderId="0" xfId="0" applyFont="1" applyFill="1" applyAlignment="1">
      <alignment horizontal="justify" vertical="top" wrapText="1"/>
    </xf>
    <xf numFmtId="0" fontId="16" fillId="4" borderId="0" xfId="0" applyFont="1" applyFill="1" applyAlignment="1">
      <alignment horizontal="center" vertical="center"/>
    </xf>
  </cellXfs>
  <cellStyles count="1">
    <cellStyle name="Normal"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1432</xdr:colOff>
      <xdr:row>35</xdr:row>
      <xdr:rowOff>12731</xdr:rowOff>
    </xdr:from>
    <xdr:ext cx="1593834" cy="792718"/>
    <mc:AlternateContent xmlns:mc="http://schemas.openxmlformats.org/markup-compatibility/2006" xmlns:a14="http://schemas.microsoft.com/office/drawing/2010/main">
      <mc:Choice Requires="a14">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745648" y="11015134"/>
              <a:ext cx="1593834"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3</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745648" y="11015134"/>
              <a:ext cx="1593834"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^3</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2939415</xdr:colOff>
      <xdr:row>25</xdr:row>
      <xdr:rowOff>97790</xdr:rowOff>
    </xdr:from>
    <xdr:to>
      <xdr:col>3</xdr:col>
      <xdr:colOff>1167765</xdr:colOff>
      <xdr:row>27</xdr:row>
      <xdr:rowOff>69215</xdr:rowOff>
    </xdr:to>
    <xdr:pic>
      <xdr:nvPicPr>
        <xdr:cNvPr id="15" name="Picture 14">
          <a:extLst>
            <a:ext uri="{FF2B5EF4-FFF2-40B4-BE49-F238E27FC236}">
              <a16:creationId xmlns:a16="http://schemas.microsoft.com/office/drawing/2014/main" id="{CB7DF412-F836-47C1-AE11-2A586D5359D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26535" y="17207230"/>
          <a:ext cx="131699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E7C91-91CA-4941-8576-30AC6CBD6DC1}">
  <dimension ref="B1:H4"/>
  <sheetViews>
    <sheetView workbookViewId="0">
      <selection activeCell="E20" sqref="E20"/>
    </sheetView>
  </sheetViews>
  <sheetFormatPr defaultColWidth="9.109375" defaultRowHeight="15.6" x14ac:dyDescent="0.3"/>
  <cols>
    <col min="1" max="2" width="9.109375" style="38"/>
    <col min="3" max="3" width="25.6640625" style="38" customWidth="1"/>
    <col min="4" max="5" width="11" style="38" bestFit="1" customWidth="1"/>
    <col min="6" max="6" width="16.33203125" style="38" customWidth="1"/>
    <col min="7" max="7" width="11" style="38" bestFit="1" customWidth="1"/>
    <col min="8" max="8" width="13.44140625" style="38" bestFit="1" customWidth="1"/>
    <col min="9" max="12" width="11" style="38" bestFit="1" customWidth="1"/>
    <col min="13" max="13" width="12.109375" style="38" bestFit="1" customWidth="1"/>
    <col min="14" max="16384" width="9.109375" style="38"/>
  </cols>
  <sheetData>
    <row r="1" spans="2:8" ht="20.399999999999999" x14ac:dyDescent="0.35">
      <c r="B1" s="121" t="s">
        <v>90</v>
      </c>
      <c r="C1" s="121"/>
      <c r="D1" s="121"/>
      <c r="E1" s="121"/>
      <c r="F1" s="121"/>
      <c r="G1" s="121"/>
      <c r="H1" s="121"/>
    </row>
    <row r="3" spans="2:8" x14ac:dyDescent="0.3">
      <c r="B3" s="115" t="s">
        <v>92</v>
      </c>
      <c r="C3" s="116"/>
      <c r="D3" s="116"/>
      <c r="E3" s="116"/>
      <c r="F3" s="117"/>
      <c r="G3" s="40">
        <v>6</v>
      </c>
      <c r="H3" s="40" t="s">
        <v>93</v>
      </c>
    </row>
    <row r="4" spans="2:8" x14ac:dyDescent="0.3">
      <c r="B4" s="118" t="s">
        <v>91</v>
      </c>
      <c r="C4" s="119"/>
      <c r="D4" s="119"/>
      <c r="E4" s="119"/>
      <c r="F4" s="120"/>
      <c r="G4" s="40">
        <v>3</v>
      </c>
      <c r="H4" s="40" t="s">
        <v>78</v>
      </c>
    </row>
  </sheetData>
  <mergeCells count="3">
    <mergeCell ref="B3:F3"/>
    <mergeCell ref="B4:F4"/>
    <mergeCell ref="B1:H1"/>
  </mergeCells>
  <pageMargins left="0.7" right="0.7" top="0.75" bottom="0.75" header="0.3" footer="0.3"/>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14C74-73B2-46E4-83B5-3DE2C487CB27}">
  <dimension ref="A1:J53"/>
  <sheetViews>
    <sheetView topLeftCell="A38" zoomScale="110" zoomScaleNormal="110" workbookViewId="0">
      <selection activeCell="B42" sqref="B42:J42"/>
    </sheetView>
  </sheetViews>
  <sheetFormatPr defaultColWidth="9.109375" defaultRowHeight="15.6" x14ac:dyDescent="0.3"/>
  <cols>
    <col min="1" max="1" width="9.109375" style="12"/>
    <col min="2" max="2" width="5" style="12" customWidth="1"/>
    <col min="3" max="3" width="40.44140625" style="12" customWidth="1"/>
    <col min="4" max="4" width="17" style="12" customWidth="1"/>
    <col min="5" max="5" width="5.6640625" style="12" customWidth="1"/>
    <col min="6" max="6" width="5.109375" style="12" customWidth="1"/>
    <col min="7" max="8" width="11.6640625" style="12" customWidth="1"/>
    <col min="9" max="9" width="23.109375" style="12" customWidth="1"/>
    <col min="10" max="16384" width="9.109375" style="12"/>
  </cols>
  <sheetData>
    <row r="1" spans="2:9" ht="18" x14ac:dyDescent="0.35">
      <c r="B1" s="22" t="s">
        <v>49</v>
      </c>
      <c r="C1" s="23"/>
      <c r="D1" s="23"/>
      <c r="E1" s="23"/>
      <c r="F1" s="23"/>
    </row>
    <row r="2" spans="2:9" ht="18" x14ac:dyDescent="0.35">
      <c r="B2" s="22"/>
      <c r="C2" s="23"/>
      <c r="D2" s="23"/>
      <c r="E2" s="23"/>
      <c r="F2" s="23"/>
    </row>
    <row r="3" spans="2:9" ht="36" customHeight="1" x14ac:dyDescent="0.3">
      <c r="B3" s="132" t="s">
        <v>124</v>
      </c>
      <c r="C3" s="132"/>
      <c r="D3" s="132"/>
      <c r="E3" s="132"/>
      <c r="F3" s="132"/>
      <c r="G3" s="132"/>
      <c r="H3" s="132"/>
    </row>
    <row r="4" spans="2:9" ht="34.5" customHeight="1" x14ac:dyDescent="0.3">
      <c r="B4" s="132" t="s">
        <v>50</v>
      </c>
      <c r="C4" s="132"/>
      <c r="D4" s="132"/>
      <c r="E4" s="132"/>
      <c r="F4" s="132"/>
      <c r="G4" s="132"/>
      <c r="H4" s="132"/>
    </row>
    <row r="6" spans="2:9" x14ac:dyDescent="0.3">
      <c r="B6" s="12" t="s">
        <v>51</v>
      </c>
    </row>
    <row r="7" spans="2:9" x14ac:dyDescent="0.3">
      <c r="C7" s="80" t="s">
        <v>81</v>
      </c>
      <c r="D7" s="81">
        <v>60</v>
      </c>
    </row>
    <row r="8" spans="2:9" x14ac:dyDescent="0.3">
      <c r="C8" s="80" t="s">
        <v>82</v>
      </c>
      <c r="D8" s="81">
        <v>40</v>
      </c>
    </row>
    <row r="10" spans="2:9" x14ac:dyDescent="0.3">
      <c r="B10" s="12" t="s">
        <v>52</v>
      </c>
    </row>
    <row r="11" spans="2:9" ht="16.2" thickBot="1" x14ac:dyDescent="0.35"/>
    <row r="12" spans="2:9" ht="49.5" customHeight="1" thickBot="1" x14ac:dyDescent="0.35">
      <c r="B12" s="133" t="s">
        <v>53</v>
      </c>
      <c r="C12" s="128"/>
      <c r="D12" s="128"/>
      <c r="E12" s="128"/>
      <c r="F12" s="129"/>
      <c r="G12" s="133" t="s">
        <v>55</v>
      </c>
      <c r="H12" s="129"/>
    </row>
    <row r="13" spans="2:9" ht="16.2" thickBot="1" x14ac:dyDescent="0.35">
      <c r="B13" s="134" t="s">
        <v>56</v>
      </c>
      <c r="C13" s="135"/>
      <c r="D13" s="135"/>
      <c r="E13" s="135"/>
      <c r="F13" s="136"/>
      <c r="G13" s="83" t="s">
        <v>83</v>
      </c>
      <c r="H13" s="82">
        <f>D7</f>
        <v>60</v>
      </c>
    </row>
    <row r="14" spans="2:9" ht="16.2" thickBot="1" x14ac:dyDescent="0.35">
      <c r="B14" s="123" t="s">
        <v>57</v>
      </c>
      <c r="C14" s="124"/>
      <c r="D14" s="124"/>
      <c r="E14" s="124"/>
      <c r="F14" s="125"/>
      <c r="G14" s="83" t="s">
        <v>84</v>
      </c>
      <c r="H14" s="82">
        <f>D8</f>
        <v>40</v>
      </c>
    </row>
    <row r="15" spans="2:9" ht="16.5" customHeight="1" thickBot="1" x14ac:dyDescent="0.35">
      <c r="B15" s="84" t="s">
        <v>12</v>
      </c>
      <c r="C15" s="85" t="s">
        <v>34</v>
      </c>
      <c r="D15" s="85" t="s">
        <v>85</v>
      </c>
      <c r="E15" s="126" t="s">
        <v>54</v>
      </c>
      <c r="F15" s="127"/>
      <c r="G15" s="128"/>
      <c r="H15" s="129"/>
    </row>
    <row r="16" spans="2:9" ht="47.4" thickBot="1" x14ac:dyDescent="0.35">
      <c r="B16" s="75" t="s">
        <v>58</v>
      </c>
      <c r="C16" s="94" t="s">
        <v>159</v>
      </c>
      <c r="D16" s="98" t="s">
        <v>118</v>
      </c>
      <c r="E16" s="86" t="s">
        <v>86</v>
      </c>
      <c r="F16" s="89">
        <v>0.65</v>
      </c>
      <c r="G16" s="130" t="s">
        <v>125</v>
      </c>
      <c r="H16" s="131"/>
      <c r="I16" s="37"/>
    </row>
    <row r="17" spans="2:9" ht="30.75" customHeight="1" thickBot="1" x14ac:dyDescent="0.35">
      <c r="B17" s="75" t="s">
        <v>59</v>
      </c>
      <c r="C17" s="94" t="s">
        <v>160</v>
      </c>
      <c r="D17" s="98" t="s">
        <v>118</v>
      </c>
      <c r="E17" s="86" t="s">
        <v>87</v>
      </c>
      <c r="F17" s="89">
        <v>0.3</v>
      </c>
      <c r="G17" s="130" t="s">
        <v>125</v>
      </c>
      <c r="H17" s="131"/>
      <c r="I17" s="37"/>
    </row>
    <row r="18" spans="2:9" s="77" customFormat="1" ht="31.8" thickBot="1" x14ac:dyDescent="0.35">
      <c r="B18" s="75" t="s">
        <v>266</v>
      </c>
      <c r="C18" s="94" t="s">
        <v>269</v>
      </c>
      <c r="D18" s="98" t="s">
        <v>118</v>
      </c>
      <c r="E18" s="86" t="s">
        <v>267</v>
      </c>
      <c r="F18" s="89">
        <v>0.05</v>
      </c>
      <c r="G18" s="130" t="s">
        <v>125</v>
      </c>
      <c r="H18" s="131"/>
      <c r="I18" s="79"/>
    </row>
    <row r="20" spans="2:9" ht="33.75" customHeight="1" x14ac:dyDescent="0.3">
      <c r="B20" s="122" t="s">
        <v>62</v>
      </c>
      <c r="C20" s="122"/>
      <c r="D20" s="122"/>
      <c r="E20" s="122"/>
      <c r="F20" s="122"/>
      <c r="G20" s="122"/>
      <c r="H20" s="122"/>
    </row>
    <row r="22" spans="2:9" ht="31.5" customHeight="1" x14ac:dyDescent="0.3">
      <c r="B22" s="122" t="s">
        <v>88</v>
      </c>
      <c r="C22" s="122"/>
      <c r="D22" s="122"/>
      <c r="E22" s="122"/>
      <c r="F22" s="122"/>
      <c r="G22" s="122"/>
      <c r="H22" s="122"/>
    </row>
    <row r="23" spans="2:9" x14ac:dyDescent="0.3">
      <c r="D23" s="87" t="s">
        <v>89</v>
      </c>
    </row>
    <row r="25" spans="2:9" ht="31.5" customHeight="1" x14ac:dyDescent="0.3">
      <c r="B25" s="122" t="s">
        <v>132</v>
      </c>
      <c r="C25" s="122"/>
      <c r="D25" s="122"/>
      <c r="E25" s="122"/>
      <c r="F25" s="122"/>
      <c r="G25" s="122"/>
      <c r="H25" s="122"/>
    </row>
    <row r="29" spans="2:9" ht="30.75" customHeight="1" x14ac:dyDescent="0.3">
      <c r="B29" s="122" t="s">
        <v>268</v>
      </c>
      <c r="C29" s="122"/>
      <c r="D29" s="122"/>
      <c r="E29" s="122"/>
      <c r="F29" s="122"/>
      <c r="G29" s="122"/>
      <c r="H29" s="122"/>
    </row>
    <row r="30" spans="2:9" x14ac:dyDescent="0.3">
      <c r="B30" s="137" t="s">
        <v>273</v>
      </c>
      <c r="C30" s="137"/>
      <c r="D30" s="137"/>
      <c r="E30" s="137"/>
      <c r="F30" s="137"/>
      <c r="G30" s="137"/>
      <c r="H30" s="137"/>
    </row>
    <row r="31" spans="2:9" x14ac:dyDescent="0.3">
      <c r="B31" s="137"/>
      <c r="C31" s="137"/>
      <c r="D31" s="137"/>
      <c r="E31" s="137"/>
      <c r="F31" s="137"/>
      <c r="G31" s="137"/>
      <c r="H31" s="137"/>
    </row>
    <row r="32" spans="2:9" x14ac:dyDescent="0.3">
      <c r="B32" s="137"/>
      <c r="C32" s="137"/>
      <c r="D32" s="137"/>
      <c r="E32" s="137"/>
      <c r="F32" s="137"/>
      <c r="G32" s="137"/>
      <c r="H32" s="137"/>
    </row>
    <row r="34" spans="1:10" ht="32.25" customHeight="1" x14ac:dyDescent="0.3">
      <c r="B34" s="122" t="s">
        <v>63</v>
      </c>
      <c r="C34" s="122"/>
      <c r="D34" s="122"/>
      <c r="E34" s="122"/>
      <c r="F34" s="122"/>
      <c r="G34" s="122"/>
      <c r="H34" s="122"/>
    </row>
    <row r="42" spans="1:10" ht="353.25" customHeight="1" x14ac:dyDescent="0.3">
      <c r="A42" s="90" t="s">
        <v>129</v>
      </c>
      <c r="B42" s="138" t="s">
        <v>146</v>
      </c>
      <c r="C42" s="138"/>
      <c r="D42" s="138"/>
      <c r="E42" s="138"/>
      <c r="F42" s="138"/>
      <c r="G42" s="138"/>
      <c r="H42" s="138"/>
      <c r="I42" s="138"/>
      <c r="J42" s="138"/>
    </row>
    <row r="43" spans="1:10" x14ac:dyDescent="0.3">
      <c r="B43" s="88"/>
    </row>
    <row r="44" spans="1:10" ht="15.75" customHeight="1" x14ac:dyDescent="0.3">
      <c r="B44" s="137"/>
      <c r="C44" s="137"/>
      <c r="D44" s="137"/>
      <c r="E44" s="137"/>
      <c r="F44" s="137"/>
      <c r="G44" s="137"/>
      <c r="H44" s="137"/>
    </row>
    <row r="45" spans="1:10" x14ac:dyDescent="0.3">
      <c r="B45" s="137"/>
      <c r="C45" s="137"/>
      <c r="D45" s="137"/>
      <c r="E45" s="137"/>
      <c r="F45" s="137"/>
      <c r="G45" s="137"/>
      <c r="H45" s="137"/>
    </row>
    <row r="46" spans="1:10" x14ac:dyDescent="0.3">
      <c r="B46" s="14"/>
      <c r="C46" s="14"/>
      <c r="D46" s="14"/>
      <c r="E46" s="14"/>
      <c r="F46" s="14"/>
      <c r="G46" s="14"/>
      <c r="H46" s="14"/>
    </row>
    <row r="47" spans="1:10" x14ac:dyDescent="0.3">
      <c r="B47" s="14"/>
      <c r="C47" s="14"/>
      <c r="D47" s="14"/>
      <c r="E47" s="14"/>
      <c r="F47" s="14"/>
      <c r="G47" s="14"/>
      <c r="H47" s="14"/>
    </row>
    <row r="48" spans="1:10" x14ac:dyDescent="0.3">
      <c r="B48" s="14"/>
      <c r="C48" s="14"/>
      <c r="D48" s="14"/>
      <c r="E48" s="14"/>
      <c r="F48" s="14"/>
      <c r="G48" s="14"/>
      <c r="H48" s="14"/>
    </row>
    <row r="49" spans="2:8" x14ac:dyDescent="0.3">
      <c r="B49" s="14"/>
      <c r="C49" s="14"/>
      <c r="D49" s="14"/>
      <c r="E49" s="14"/>
      <c r="F49" s="14"/>
      <c r="G49" s="14"/>
      <c r="H49" s="14"/>
    </row>
    <row r="50" spans="2:8" x14ac:dyDescent="0.3">
      <c r="B50" s="14"/>
      <c r="C50" s="14"/>
      <c r="D50" s="14"/>
      <c r="E50" s="14"/>
      <c r="F50" s="14"/>
      <c r="G50" s="14"/>
      <c r="H50" s="14"/>
    </row>
    <row r="51" spans="2:8" x14ac:dyDescent="0.3">
      <c r="B51" s="14"/>
      <c r="C51" s="14"/>
      <c r="D51" s="14"/>
      <c r="E51" s="14"/>
      <c r="F51" s="14"/>
      <c r="G51" s="14"/>
      <c r="H51" s="14"/>
    </row>
    <row r="52" spans="2:8" x14ac:dyDescent="0.3">
      <c r="B52" s="14"/>
      <c r="C52" s="14"/>
      <c r="D52" s="14"/>
      <c r="E52" s="14"/>
      <c r="F52" s="14"/>
      <c r="G52" s="14"/>
      <c r="H52" s="14"/>
    </row>
    <row r="53" spans="2:8" x14ac:dyDescent="0.3">
      <c r="B53" s="14"/>
      <c r="C53" s="14"/>
      <c r="D53" s="14"/>
      <c r="E53" s="14"/>
      <c r="F53" s="14"/>
      <c r="G53" s="14"/>
      <c r="H53" s="14"/>
    </row>
  </sheetData>
  <mergeCells count="18">
    <mergeCell ref="B44:H45"/>
    <mergeCell ref="B22:H22"/>
    <mergeCell ref="B25:H25"/>
    <mergeCell ref="B29:H29"/>
    <mergeCell ref="B30:H32"/>
    <mergeCell ref="B34:H34"/>
    <mergeCell ref="B42:J42"/>
    <mergeCell ref="B3:H3"/>
    <mergeCell ref="B4:H4"/>
    <mergeCell ref="B12:F12"/>
    <mergeCell ref="G12:H12"/>
    <mergeCell ref="B13:F13"/>
    <mergeCell ref="B20:H20"/>
    <mergeCell ref="B14:F14"/>
    <mergeCell ref="E15:H15"/>
    <mergeCell ref="G16:H16"/>
    <mergeCell ref="G18:H18"/>
    <mergeCell ref="G17:H17"/>
  </mergeCells>
  <phoneticPr fontId="24" type="noConversion"/>
  <dataValidations count="2">
    <dataValidation allowBlank="1" prompt="Pasirinkti parametro vertę: yra / nėra" sqref="G17:G18 G16:H16" xr:uid="{52E8514C-F488-45BA-8FEF-2F1026ABD921}"/>
    <dataValidation allowBlank="1" sqref="C16:C18" xr:uid="{5E96EB1B-2C34-4253-9D63-64A39B6C2ECB}"/>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2:J52"/>
  <sheetViews>
    <sheetView tabSelected="1" topLeftCell="B20" zoomScale="110" zoomScaleNormal="110" workbookViewId="0">
      <selection activeCell="E34" sqref="E34"/>
    </sheetView>
  </sheetViews>
  <sheetFormatPr defaultColWidth="9.109375" defaultRowHeight="15.6" x14ac:dyDescent="0.3"/>
  <cols>
    <col min="1" max="1" width="9.109375" style="12"/>
    <col min="2" max="2" width="35.6640625" style="12" customWidth="1"/>
    <col min="3" max="3" width="39.44140625" style="12" customWidth="1"/>
    <col min="4" max="4" width="36.44140625" style="12" customWidth="1"/>
    <col min="5" max="5" width="22.109375" style="12" customWidth="1"/>
    <col min="6" max="6" width="20.44140625" style="12" customWidth="1"/>
    <col min="7" max="7" width="20.6640625" style="12" customWidth="1"/>
    <col min="8" max="8" width="26.33203125" style="12" customWidth="1"/>
    <col min="9" max="9" width="29.6640625" style="12" customWidth="1"/>
    <col min="10" max="10" width="27.6640625" style="12" customWidth="1"/>
    <col min="11" max="16384" width="9.109375" style="12"/>
  </cols>
  <sheetData>
    <row r="2" spans="2:9" ht="18" x14ac:dyDescent="0.35">
      <c r="B2" s="15"/>
      <c r="C2" s="22"/>
      <c r="D2" s="22"/>
      <c r="E2" s="23"/>
      <c r="F2" s="153"/>
      <c r="G2" s="153"/>
      <c r="H2" s="153"/>
      <c r="I2" s="23"/>
    </row>
    <row r="3" spans="2:9" ht="18" x14ac:dyDescent="0.35">
      <c r="B3" s="15"/>
      <c r="C3" s="22"/>
      <c r="D3" s="22"/>
      <c r="E3" s="23"/>
      <c r="F3" s="24"/>
      <c r="G3" s="24"/>
      <c r="H3" s="24"/>
      <c r="I3" s="23"/>
    </row>
    <row r="4" spans="2:9" ht="18" x14ac:dyDescent="0.35">
      <c r="B4" s="25" t="s">
        <v>0</v>
      </c>
      <c r="C4" s="154" t="s">
        <v>119</v>
      </c>
      <c r="D4" s="154"/>
      <c r="E4" s="23"/>
      <c r="F4" s="24"/>
      <c r="G4" s="24"/>
      <c r="H4" s="24"/>
      <c r="I4" s="23"/>
    </row>
    <row r="5" spans="2:9" ht="18" x14ac:dyDescent="0.35">
      <c r="B5" s="13"/>
      <c r="C5" s="16"/>
      <c r="D5" s="22"/>
      <c r="E5" s="23"/>
      <c r="F5" s="24"/>
      <c r="G5" s="24"/>
      <c r="H5" s="24"/>
      <c r="I5" s="23"/>
    </row>
    <row r="6" spans="2:9" ht="18" x14ac:dyDescent="0.35">
      <c r="B6" s="26" t="s">
        <v>1</v>
      </c>
      <c r="C6" s="76"/>
      <c r="D6" s="22"/>
      <c r="E6" s="23"/>
      <c r="F6" s="24"/>
      <c r="G6" s="24"/>
      <c r="H6" s="24"/>
      <c r="I6" s="23"/>
    </row>
    <row r="7" spans="2:9" ht="18" x14ac:dyDescent="0.35">
      <c r="C7" s="22"/>
      <c r="D7" s="22"/>
      <c r="E7" s="23"/>
      <c r="F7" s="24"/>
      <c r="G7" s="24"/>
      <c r="H7" s="24"/>
      <c r="I7" s="23"/>
    </row>
    <row r="8" spans="2:9" ht="15.75" customHeight="1" x14ac:dyDescent="0.3">
      <c r="B8" s="147" t="s">
        <v>28</v>
      </c>
      <c r="C8" s="147"/>
      <c r="D8" s="147"/>
      <c r="E8" s="147"/>
      <c r="F8" s="150"/>
      <c r="G8" s="151"/>
      <c r="H8" s="151"/>
      <c r="I8" s="152"/>
    </row>
    <row r="9" spans="2:9" ht="16.2" customHeight="1" x14ac:dyDescent="0.3">
      <c r="B9" s="155" t="s">
        <v>31</v>
      </c>
      <c r="C9" s="155"/>
      <c r="D9" s="155"/>
      <c r="E9" s="155"/>
      <c r="F9" s="159"/>
      <c r="G9" s="160"/>
      <c r="H9" s="160"/>
      <c r="I9" s="160"/>
    </row>
    <row r="10" spans="2:9" ht="16.2" customHeight="1" x14ac:dyDescent="0.3">
      <c r="B10" s="155" t="s">
        <v>29</v>
      </c>
      <c r="C10" s="155"/>
      <c r="D10" s="155"/>
      <c r="E10" s="155"/>
      <c r="F10" s="159"/>
      <c r="G10" s="160"/>
      <c r="H10" s="160"/>
      <c r="I10" s="160"/>
    </row>
    <row r="11" spans="2:9" ht="16.2" customHeight="1" x14ac:dyDescent="0.3">
      <c r="B11" s="147" t="s">
        <v>30</v>
      </c>
      <c r="C11" s="147"/>
      <c r="D11" s="147"/>
      <c r="E11" s="147"/>
      <c r="F11" s="159"/>
      <c r="G11" s="160"/>
      <c r="H11" s="160"/>
      <c r="I11" s="160"/>
    </row>
    <row r="12" spans="2:9" ht="31.2" customHeight="1" x14ac:dyDescent="0.3">
      <c r="B12" s="158" t="s">
        <v>2</v>
      </c>
      <c r="C12" s="158"/>
      <c r="D12" s="158"/>
      <c r="E12" s="158"/>
      <c r="F12" s="159"/>
      <c r="G12" s="160"/>
      <c r="H12" s="160"/>
      <c r="I12" s="160"/>
    </row>
    <row r="13" spans="2:9" ht="16.2" customHeight="1" x14ac:dyDescent="0.3">
      <c r="B13" s="147" t="s">
        <v>3</v>
      </c>
      <c r="C13" s="147"/>
      <c r="D13" s="147"/>
      <c r="E13" s="147"/>
      <c r="F13" s="150"/>
      <c r="G13" s="151"/>
      <c r="H13" s="151"/>
      <c r="I13" s="152"/>
    </row>
    <row r="14" spans="2:9" ht="16.2" customHeight="1" x14ac:dyDescent="0.3">
      <c r="B14" s="147" t="s">
        <v>32</v>
      </c>
      <c r="C14" s="147"/>
      <c r="D14" s="147"/>
      <c r="E14" s="147"/>
      <c r="F14" s="150"/>
      <c r="G14" s="151"/>
      <c r="H14" s="151"/>
      <c r="I14" s="152"/>
    </row>
    <row r="15" spans="2:9" ht="31.2" customHeight="1" x14ac:dyDescent="0.3">
      <c r="B15" s="147" t="s">
        <v>4</v>
      </c>
      <c r="C15" s="147"/>
      <c r="D15" s="147"/>
      <c r="E15" s="147"/>
      <c r="F15" s="150"/>
      <c r="G15" s="151"/>
      <c r="H15" s="151"/>
      <c r="I15" s="152"/>
    </row>
    <row r="16" spans="2:9" ht="31.2" customHeight="1" x14ac:dyDescent="0.3">
      <c r="B16" s="147" t="s">
        <v>5</v>
      </c>
      <c r="C16" s="147"/>
      <c r="D16" s="147"/>
      <c r="E16" s="147"/>
      <c r="F16" s="150"/>
      <c r="G16" s="151"/>
      <c r="H16" s="151"/>
      <c r="I16" s="152"/>
    </row>
    <row r="17" spans="2:9" ht="18" customHeight="1" x14ac:dyDescent="0.3">
      <c r="C17" s="14"/>
      <c r="D17" s="14"/>
      <c r="E17" s="14"/>
      <c r="F17" s="17"/>
      <c r="G17" s="17"/>
      <c r="H17" s="17"/>
      <c r="I17" s="17"/>
    </row>
    <row r="18" spans="2:9" x14ac:dyDescent="0.3">
      <c r="B18" s="144" t="s">
        <v>6</v>
      </c>
      <c r="C18" s="144"/>
      <c r="D18" s="144"/>
      <c r="E18" s="144"/>
      <c r="F18" s="144"/>
      <c r="G18" s="144"/>
      <c r="H18" s="144"/>
      <c r="I18" s="27"/>
    </row>
    <row r="19" spans="2:9" x14ac:dyDescent="0.3">
      <c r="B19" s="149" t="s">
        <v>7</v>
      </c>
      <c r="C19" s="149"/>
      <c r="D19" s="149"/>
      <c r="E19" s="149"/>
      <c r="F19" s="149"/>
      <c r="G19" s="149"/>
      <c r="H19" s="149"/>
      <c r="I19" s="28"/>
    </row>
    <row r="20" spans="2:9" x14ac:dyDescent="0.3">
      <c r="B20" s="149" t="s">
        <v>65</v>
      </c>
      <c r="C20" s="149"/>
      <c r="D20" s="149"/>
      <c r="E20" s="149"/>
      <c r="F20" s="149"/>
      <c r="G20" s="149"/>
      <c r="H20" s="149"/>
      <c r="I20" s="28"/>
    </row>
    <row r="21" spans="2:9" x14ac:dyDescent="0.3">
      <c r="B21" s="149" t="s">
        <v>8</v>
      </c>
      <c r="C21" s="149"/>
      <c r="D21" s="149"/>
      <c r="E21" s="149"/>
      <c r="F21" s="149"/>
      <c r="G21" s="149"/>
      <c r="H21" s="149"/>
      <c r="I21" s="28"/>
    </row>
    <row r="22" spans="2:9" x14ac:dyDescent="0.3">
      <c r="B22" s="149" t="s">
        <v>9</v>
      </c>
      <c r="C22" s="149"/>
      <c r="D22" s="149"/>
      <c r="E22" s="149"/>
      <c r="F22" s="149"/>
      <c r="G22" s="149"/>
      <c r="H22" s="149"/>
    </row>
    <row r="23" spans="2:9" x14ac:dyDescent="0.3">
      <c r="B23" s="148" t="s">
        <v>10</v>
      </c>
      <c r="C23" s="148"/>
      <c r="D23" s="148"/>
      <c r="E23" s="148"/>
      <c r="F23" s="148"/>
      <c r="G23" s="148"/>
      <c r="H23" s="148"/>
      <c r="I23" s="21"/>
    </row>
    <row r="24" spans="2:9" x14ac:dyDescent="0.3">
      <c r="B24" s="149" t="s">
        <v>138</v>
      </c>
      <c r="C24" s="149"/>
      <c r="D24" s="149"/>
      <c r="E24" s="149"/>
      <c r="F24" s="149"/>
      <c r="G24" s="149"/>
      <c r="H24" s="149"/>
    </row>
    <row r="27" spans="2:9" x14ac:dyDescent="0.3">
      <c r="B27" s="144" t="s">
        <v>66</v>
      </c>
      <c r="C27" s="144"/>
      <c r="D27" s="144"/>
      <c r="E27" s="144"/>
      <c r="F27" s="144"/>
      <c r="G27" s="144"/>
      <c r="H27" s="144"/>
    </row>
    <row r="29" spans="2:9" ht="31.2" x14ac:dyDescent="0.3">
      <c r="B29" s="29" t="s">
        <v>13</v>
      </c>
      <c r="C29" s="29" t="s">
        <v>67</v>
      </c>
      <c r="D29" s="29" t="s">
        <v>68</v>
      </c>
      <c r="E29" s="30" t="s">
        <v>277</v>
      </c>
      <c r="F29" s="30" t="s">
        <v>69</v>
      </c>
      <c r="G29" s="30" t="s">
        <v>70</v>
      </c>
      <c r="H29" s="30" t="s">
        <v>71</v>
      </c>
    </row>
    <row r="30" spans="2:9" ht="31.2" customHeight="1" x14ac:dyDescent="0.3">
      <c r="B30" s="95" t="s">
        <v>161</v>
      </c>
      <c r="C30" s="64"/>
      <c r="D30" s="64"/>
      <c r="E30" s="31">
        <v>48</v>
      </c>
      <c r="F30" s="33"/>
      <c r="G30" s="78">
        <f>E30*F30</f>
        <v>0</v>
      </c>
      <c r="H30" s="78">
        <f>G30*1.21</f>
        <v>0</v>
      </c>
    </row>
    <row r="32" spans="2:9" x14ac:dyDescent="0.3">
      <c r="B32" s="144" t="s">
        <v>72</v>
      </c>
      <c r="C32" s="144"/>
      <c r="D32" s="144"/>
      <c r="E32" s="144"/>
    </row>
    <row r="34" spans="2:10" ht="46.8" x14ac:dyDescent="0.3">
      <c r="B34" s="30" t="s">
        <v>12</v>
      </c>
      <c r="C34" s="161" t="s">
        <v>73</v>
      </c>
      <c r="D34" s="145"/>
      <c r="E34" s="32" t="s">
        <v>79</v>
      </c>
    </row>
    <row r="35" spans="2:10" ht="30" customHeight="1" x14ac:dyDescent="0.3">
      <c r="B35" s="35" t="s">
        <v>58</v>
      </c>
      <c r="C35" s="139" t="str">
        <f>'Vertinimo tvarka'!C16</f>
        <v>Apsauga nuo kietų objektų ir skysčių patekimo į prietaiso vidų IP44 klasė (arba aukštesnė);</v>
      </c>
      <c r="D35" s="139"/>
      <c r="E35" s="33"/>
      <c r="F35" s="37"/>
    </row>
    <row r="36" spans="2:10" ht="32.4" customHeight="1" x14ac:dyDescent="0.3">
      <c r="B36" s="91" t="s">
        <v>59</v>
      </c>
      <c r="C36" s="139" t="str">
        <f>'Vertinimo tvarka'!C17</f>
        <v>Pompos meniu lietuvių kalba</v>
      </c>
      <c r="D36" s="139"/>
      <c r="E36" s="33"/>
      <c r="F36" s="79"/>
    </row>
    <row r="37" spans="2:10" ht="32.4" customHeight="1" x14ac:dyDescent="0.3">
      <c r="B37" s="91" t="s">
        <v>266</v>
      </c>
      <c r="C37" s="139" t="str">
        <f>'Vertinimo tvarka'!C18</f>
        <v>Pompos ekranas ne mažesnis kaip 7 colių įstrižainės</v>
      </c>
      <c r="D37" s="139"/>
      <c r="E37" s="33"/>
      <c r="F37" s="79"/>
    </row>
    <row r="39" spans="2:10" x14ac:dyDescent="0.3">
      <c r="B39" s="144" t="s">
        <v>74</v>
      </c>
      <c r="C39" s="144"/>
      <c r="D39" s="144"/>
    </row>
    <row r="40" spans="2:10" x14ac:dyDescent="0.3">
      <c r="C40" s="14"/>
      <c r="D40" s="14"/>
      <c r="E40" s="14"/>
      <c r="F40" s="14"/>
      <c r="G40" s="14"/>
      <c r="H40" s="14"/>
      <c r="I40" s="14"/>
      <c r="J40" s="14"/>
    </row>
    <row r="41" spans="2:10" x14ac:dyDescent="0.3">
      <c r="B41" s="145" t="s">
        <v>75</v>
      </c>
      <c r="C41" s="145"/>
      <c r="D41" s="32" t="s">
        <v>76</v>
      </c>
      <c r="E41" s="30" t="s">
        <v>77</v>
      </c>
      <c r="F41" s="14"/>
      <c r="G41" s="14"/>
      <c r="H41" s="14"/>
      <c r="I41" s="14"/>
      <c r="J41" s="14"/>
    </row>
    <row r="42" spans="2:10" x14ac:dyDescent="0.3">
      <c r="B42" s="146" t="s">
        <v>123</v>
      </c>
      <c r="C42" s="146"/>
      <c r="D42" s="34"/>
      <c r="E42" s="35" t="s">
        <v>78</v>
      </c>
      <c r="F42" s="14"/>
      <c r="G42" s="14"/>
      <c r="H42" s="14"/>
      <c r="I42" s="14"/>
      <c r="J42" s="14"/>
    </row>
    <row r="43" spans="2:10" x14ac:dyDescent="0.3">
      <c r="B43" s="142" t="s">
        <v>80</v>
      </c>
      <c r="C43" s="143"/>
      <c r="D43" s="14"/>
      <c r="E43" s="14"/>
      <c r="F43" s="14"/>
      <c r="G43" s="14"/>
      <c r="H43" s="14"/>
      <c r="I43" s="14"/>
      <c r="J43" s="14"/>
    </row>
    <row r="44" spans="2:10" x14ac:dyDescent="0.3">
      <c r="B44" s="140" t="s">
        <v>60</v>
      </c>
      <c r="C44" s="141"/>
      <c r="D44" s="36"/>
    </row>
    <row r="45" spans="2:10" x14ac:dyDescent="0.3">
      <c r="B45" s="140"/>
      <c r="C45" s="141"/>
      <c r="D45" s="36"/>
    </row>
    <row r="46" spans="2:10" ht="15.75" customHeight="1" x14ac:dyDescent="0.3">
      <c r="B46" s="140" t="s">
        <v>61</v>
      </c>
      <c r="C46" s="141"/>
    </row>
    <row r="47" spans="2:10" x14ac:dyDescent="0.3">
      <c r="B47" s="140"/>
      <c r="C47" s="141"/>
    </row>
    <row r="48" spans="2:10" ht="15.75" customHeight="1" x14ac:dyDescent="0.3">
      <c r="B48" s="140" t="s">
        <v>147</v>
      </c>
      <c r="C48" s="141"/>
    </row>
    <row r="49" spans="2:3" x14ac:dyDescent="0.3">
      <c r="B49" s="140" t="s">
        <v>148</v>
      </c>
      <c r="C49" s="141"/>
    </row>
    <row r="50" spans="2:3" x14ac:dyDescent="0.3">
      <c r="B50" s="140" t="s">
        <v>149</v>
      </c>
      <c r="C50" s="141"/>
    </row>
    <row r="51" spans="2:3" ht="15.75" customHeight="1" x14ac:dyDescent="0.3">
      <c r="B51" s="156"/>
      <c r="C51" s="157"/>
    </row>
    <row r="52" spans="2:3" x14ac:dyDescent="0.3">
      <c r="B52" s="37"/>
      <c r="C52" s="37"/>
    </row>
  </sheetData>
  <mergeCells count="42">
    <mergeCell ref="B50:C51"/>
    <mergeCell ref="B11:E11"/>
    <mergeCell ref="B12:E12"/>
    <mergeCell ref="F8:I8"/>
    <mergeCell ref="F9:I9"/>
    <mergeCell ref="F15:I15"/>
    <mergeCell ref="F10:I10"/>
    <mergeCell ref="F11:I11"/>
    <mergeCell ref="F12:I12"/>
    <mergeCell ref="F13:I13"/>
    <mergeCell ref="F14:I14"/>
    <mergeCell ref="B27:H27"/>
    <mergeCell ref="B32:E32"/>
    <mergeCell ref="C34:D34"/>
    <mergeCell ref="B13:E13"/>
    <mergeCell ref="B14:E14"/>
    <mergeCell ref="F2:H2"/>
    <mergeCell ref="C4:D4"/>
    <mergeCell ref="B8:E8"/>
    <mergeCell ref="B9:E9"/>
    <mergeCell ref="B10:E10"/>
    <mergeCell ref="B15:E15"/>
    <mergeCell ref="B23:H23"/>
    <mergeCell ref="B24:H24"/>
    <mergeCell ref="B16:E16"/>
    <mergeCell ref="B18:H18"/>
    <mergeCell ref="B19:H19"/>
    <mergeCell ref="B20:H20"/>
    <mergeCell ref="B21:H21"/>
    <mergeCell ref="B22:H22"/>
    <mergeCell ref="F16:I16"/>
    <mergeCell ref="C35:D35"/>
    <mergeCell ref="B48:C48"/>
    <mergeCell ref="B49:C49"/>
    <mergeCell ref="B43:C43"/>
    <mergeCell ref="B46:C47"/>
    <mergeCell ref="B44:C45"/>
    <mergeCell ref="B39:D39"/>
    <mergeCell ref="B41:C41"/>
    <mergeCell ref="B42:C42"/>
    <mergeCell ref="C36:D36"/>
    <mergeCell ref="C37:D37"/>
  </mergeCells>
  <phoneticPr fontId="24" type="noConversion"/>
  <dataValidations count="3">
    <dataValidation type="list" allowBlank="1" showInputMessage="1" showErrorMessage="1" prompt="Pasirinkti parametro vertę: yra / nėra" sqref="E35:E37" xr:uid="{BC22B66D-08B9-4E8A-B4AB-88296C6D243F}">
      <formula1>"Yra, Nėra"</formula1>
    </dataValidation>
    <dataValidation allowBlank="1" sqref="B42:C42 C35:C37" xr:uid="{A50A1BA4-CC4D-40FC-AC9D-32CA624405C2}"/>
    <dataValidation type="list" allowBlank="1" showInputMessage="1" prompt="Pasirinkti garantinio laikotarpio reikšmę" sqref="D42" xr:uid="{C69DECDC-4BD5-4A44-BD96-0520E1B05B44}">
      <formula1>"3,4,5,"</formula1>
    </dataValidation>
  </dataValidations>
  <hyperlinks>
    <hyperlink ref="B27" location="'TS1'!A1" display="1 pirkimo objekto dalis. 1.5 STV garinis sterilizatorius - 1 vnt." xr:uid="{139EA5FF-16DB-4ED7-A7E6-E5F3C1CE3344}"/>
    <hyperlink ref="B28:B29" location="TS_1!A1" display="1 pirkimo objekto dalis. Skaitmeninis rentgeno aparatas - 1 vnt." xr:uid="{5BA1EBB1-E9CB-4C8F-A20A-D7DE68BC30F6}"/>
    <hyperlink ref="B28" location="'TS2'!A1" display="2 pirkimo objekto dalis. 8 STV garinis sterilizatorius - 1 vnt." xr:uid="{B92E454B-EC5E-47D7-89FA-A5A838C69A5A}"/>
    <hyperlink ref="B29" location="'TS3'!A1" display="3 pirkimo objekto dalis. 12 STV garinis sterilizatorius - 1 vnt." xr:uid="{0CDA392C-13A9-48AA-9F8F-B9F723AE3A37}"/>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workbookViewId="0">
      <selection activeCell="L48" sqref="L48"/>
    </sheetView>
  </sheetViews>
  <sheetFormatPr defaultColWidth="8.6640625" defaultRowHeight="14.4" x14ac:dyDescent="0.3"/>
  <cols>
    <col min="2" max="2" width="17.6640625" customWidth="1"/>
    <col min="4" max="4" width="18.6640625" customWidth="1"/>
    <col min="7" max="7" width="11.6640625" customWidth="1"/>
    <col min="10" max="10" width="15.6640625" customWidth="1"/>
    <col min="11" max="11" width="22.6640625" customWidth="1"/>
    <col min="28" max="16384" width="8.6640625" style="66"/>
  </cols>
  <sheetData>
    <row r="1" spans="1:27" ht="15.6" x14ac:dyDescent="0.3">
      <c r="A1" s="1"/>
      <c r="B1" s="1"/>
      <c r="C1" s="1"/>
      <c r="D1" s="1"/>
      <c r="E1" s="1"/>
      <c r="F1" s="1"/>
      <c r="G1" s="1"/>
      <c r="H1" s="1"/>
      <c r="I1" s="1"/>
      <c r="J1" s="1"/>
      <c r="K1" s="1"/>
      <c r="L1" s="1"/>
      <c r="M1" s="1"/>
      <c r="N1" s="1"/>
      <c r="O1" s="1"/>
      <c r="P1" s="1"/>
      <c r="Q1" s="1"/>
      <c r="R1" s="1"/>
      <c r="S1" s="1"/>
      <c r="T1" s="3"/>
      <c r="U1" s="3"/>
      <c r="V1" s="3"/>
      <c r="W1" s="3"/>
      <c r="X1" s="3"/>
      <c r="Y1" s="3"/>
      <c r="Z1" s="3"/>
      <c r="AA1" s="3"/>
    </row>
    <row r="2" spans="1:27" ht="15.6" x14ac:dyDescent="0.3">
      <c r="A2" s="203" t="s">
        <v>14</v>
      </c>
      <c r="B2" s="203"/>
      <c r="C2" s="203"/>
      <c r="D2" s="203"/>
      <c r="E2" s="203"/>
      <c r="F2" s="203"/>
      <c r="G2" s="203"/>
      <c r="H2" s="203"/>
      <c r="I2" s="203"/>
      <c r="J2" s="203"/>
      <c r="K2" s="204"/>
      <c r="L2" s="1"/>
      <c r="M2" s="1"/>
      <c r="N2" s="1"/>
      <c r="O2" s="1"/>
      <c r="P2" s="1"/>
      <c r="Q2" s="1"/>
      <c r="R2" s="1"/>
      <c r="S2" s="1"/>
      <c r="T2" s="3"/>
      <c r="U2" s="3"/>
      <c r="V2" s="3"/>
      <c r="W2" s="3"/>
      <c r="X2" s="3"/>
      <c r="Y2" s="3"/>
      <c r="Z2" s="3"/>
      <c r="AA2" s="3"/>
    </row>
    <row r="3" spans="1:27" ht="15.6" x14ac:dyDescent="0.3">
      <c r="A3" s="203"/>
      <c r="B3" s="203"/>
      <c r="C3" s="203"/>
      <c r="D3" s="203"/>
      <c r="E3" s="203"/>
      <c r="F3" s="203"/>
      <c r="G3" s="203"/>
      <c r="H3" s="203"/>
      <c r="I3" s="203"/>
      <c r="J3" s="203"/>
      <c r="K3" s="204"/>
      <c r="L3" s="1"/>
      <c r="M3" s="1"/>
      <c r="N3" s="1"/>
      <c r="O3" s="1"/>
      <c r="P3" s="1"/>
      <c r="Q3" s="1"/>
      <c r="R3" s="1"/>
      <c r="S3" s="1"/>
      <c r="T3" s="3"/>
      <c r="U3" s="3"/>
      <c r="V3" s="3"/>
      <c r="W3" s="3"/>
      <c r="X3" s="3"/>
      <c r="Y3" s="3"/>
      <c r="Z3" s="3"/>
      <c r="AA3" s="3"/>
    </row>
    <row r="4" spans="1:27" ht="16.2" thickBot="1" x14ac:dyDescent="0.35">
      <c r="A4" s="4"/>
      <c r="B4" s="4"/>
      <c r="C4" s="4"/>
      <c r="D4" s="4"/>
      <c r="E4" s="4"/>
      <c r="F4" s="4"/>
      <c r="G4" s="4"/>
      <c r="H4" s="4"/>
      <c r="I4" s="4"/>
      <c r="J4" s="4"/>
      <c r="K4" s="1"/>
      <c r="L4" s="1"/>
      <c r="M4" s="1"/>
      <c r="N4" s="1"/>
      <c r="O4" s="1"/>
      <c r="P4" s="1"/>
      <c r="Q4" s="1"/>
      <c r="R4" s="1"/>
      <c r="S4" s="1"/>
      <c r="T4" s="3"/>
      <c r="U4" s="3"/>
      <c r="V4" s="3"/>
      <c r="W4" s="3"/>
      <c r="X4" s="3"/>
      <c r="Y4" s="3"/>
      <c r="Z4" s="3"/>
      <c r="AA4" s="3"/>
    </row>
    <row r="5" spans="1:27" ht="55.95" customHeight="1" x14ac:dyDescent="0.3">
      <c r="A5" s="205" t="s">
        <v>15</v>
      </c>
      <c r="B5" s="206"/>
      <c r="C5" s="206" t="s">
        <v>16</v>
      </c>
      <c r="D5" s="206"/>
      <c r="E5" s="206"/>
      <c r="F5" s="206" t="s">
        <v>17</v>
      </c>
      <c r="G5" s="206"/>
      <c r="H5" s="206"/>
      <c r="I5" s="206" t="s">
        <v>18</v>
      </c>
      <c r="J5" s="199"/>
      <c r="K5" s="67" t="s">
        <v>19</v>
      </c>
      <c r="L5" s="1"/>
      <c r="M5" s="1"/>
      <c r="N5" s="1"/>
      <c r="O5" s="1"/>
      <c r="P5" s="1"/>
      <c r="Q5" s="1"/>
      <c r="R5" s="1"/>
      <c r="S5" s="1"/>
      <c r="T5" s="3"/>
      <c r="U5" s="3"/>
      <c r="V5" s="3"/>
      <c r="W5" s="3"/>
      <c r="X5" s="3"/>
      <c r="Y5" s="3"/>
      <c r="Z5" s="3"/>
      <c r="AA5" s="3"/>
    </row>
    <row r="6" spans="1:27" ht="15.6" x14ac:dyDescent="0.3">
      <c r="A6" s="200"/>
      <c r="B6" s="201"/>
      <c r="C6" s="202"/>
      <c r="D6" s="201"/>
      <c r="E6" s="201"/>
      <c r="F6" s="202"/>
      <c r="G6" s="201"/>
      <c r="H6" s="201"/>
      <c r="I6" s="202"/>
      <c r="J6" s="201"/>
      <c r="K6" s="5"/>
      <c r="L6" s="1"/>
      <c r="M6" s="1"/>
      <c r="N6" s="1"/>
      <c r="O6" s="1"/>
      <c r="P6" s="1"/>
      <c r="Q6" s="1"/>
      <c r="R6" s="1"/>
      <c r="S6" s="1"/>
      <c r="T6" s="3"/>
      <c r="U6" s="3"/>
      <c r="V6" s="3"/>
      <c r="W6" s="3"/>
      <c r="X6" s="3"/>
      <c r="Y6" s="3"/>
      <c r="Z6" s="3"/>
      <c r="AA6" s="3"/>
    </row>
    <row r="7" spans="1:27" ht="15.6" x14ac:dyDescent="0.3">
      <c r="A7" s="200"/>
      <c r="B7" s="201"/>
      <c r="C7" s="202"/>
      <c r="D7" s="201"/>
      <c r="E7" s="201"/>
      <c r="F7" s="202"/>
      <c r="G7" s="201"/>
      <c r="H7" s="201"/>
      <c r="I7" s="202"/>
      <c r="J7" s="201"/>
      <c r="K7" s="5"/>
      <c r="L7" s="1"/>
      <c r="M7" s="1"/>
      <c r="N7" s="1"/>
      <c r="O7" s="1"/>
      <c r="P7" s="1"/>
      <c r="Q7" s="1"/>
      <c r="R7" s="1"/>
      <c r="S7" s="1"/>
      <c r="T7" s="3"/>
      <c r="U7" s="3"/>
      <c r="V7" s="3"/>
      <c r="W7" s="3"/>
      <c r="X7" s="3"/>
      <c r="Y7" s="3"/>
      <c r="Z7" s="3"/>
      <c r="AA7" s="3"/>
    </row>
    <row r="8" spans="1:27" ht="15.6" x14ac:dyDescent="0.3">
      <c r="A8" s="200"/>
      <c r="B8" s="201"/>
      <c r="C8" s="202"/>
      <c r="D8" s="201"/>
      <c r="E8" s="201"/>
      <c r="F8" s="202"/>
      <c r="G8" s="201"/>
      <c r="H8" s="201"/>
      <c r="I8" s="202"/>
      <c r="J8" s="201"/>
      <c r="K8" s="5"/>
      <c r="L8" s="1"/>
      <c r="M8" s="1"/>
      <c r="N8" s="1"/>
      <c r="O8" s="1"/>
      <c r="P8" s="1"/>
      <c r="Q8" s="1"/>
      <c r="R8" s="1"/>
      <c r="S8" s="1"/>
      <c r="T8" s="3"/>
      <c r="U8" s="3"/>
      <c r="V8" s="3"/>
      <c r="W8" s="3"/>
      <c r="X8" s="3"/>
      <c r="Y8" s="3"/>
      <c r="Z8" s="3"/>
      <c r="AA8" s="3"/>
    </row>
    <row r="9" spans="1:27" ht="15.6" x14ac:dyDescent="0.3">
      <c r="A9" s="200"/>
      <c r="B9" s="201"/>
      <c r="C9" s="202"/>
      <c r="D9" s="201"/>
      <c r="E9" s="201"/>
      <c r="F9" s="202"/>
      <c r="G9" s="201"/>
      <c r="H9" s="201"/>
      <c r="I9" s="202"/>
      <c r="J9" s="201"/>
      <c r="K9" s="5"/>
      <c r="L9" s="1"/>
      <c r="M9" s="1"/>
      <c r="N9" s="1"/>
      <c r="O9" s="1"/>
      <c r="P9" s="1"/>
      <c r="Q9" s="1"/>
      <c r="R9" s="1"/>
      <c r="S9" s="1"/>
      <c r="T9" s="3"/>
      <c r="U9" s="3"/>
      <c r="V9" s="3"/>
      <c r="W9" s="3"/>
      <c r="X9" s="3"/>
      <c r="Y9" s="3"/>
      <c r="Z9" s="3"/>
      <c r="AA9" s="3"/>
    </row>
    <row r="10" spans="1:27" ht="15.6" x14ac:dyDescent="0.3">
      <c r="A10" s="200"/>
      <c r="B10" s="201"/>
      <c r="C10" s="202"/>
      <c r="D10" s="201"/>
      <c r="E10" s="201"/>
      <c r="F10" s="202"/>
      <c r="G10" s="201"/>
      <c r="H10" s="201"/>
      <c r="I10" s="202"/>
      <c r="J10" s="201"/>
      <c r="K10" s="5"/>
      <c r="L10" s="1"/>
      <c r="M10" s="1"/>
      <c r="N10" s="1"/>
      <c r="O10" s="1"/>
      <c r="P10" s="1"/>
      <c r="Q10" s="1"/>
      <c r="R10" s="1"/>
      <c r="S10" s="1"/>
      <c r="T10" s="3"/>
      <c r="U10" s="3"/>
      <c r="V10" s="3"/>
      <c r="W10" s="3"/>
      <c r="X10" s="3"/>
      <c r="Y10" s="3"/>
      <c r="Z10" s="3"/>
      <c r="AA10" s="3"/>
    </row>
    <row r="11" spans="1:27" ht="15.6" x14ac:dyDescent="0.3">
      <c r="A11" s="200"/>
      <c r="B11" s="201"/>
      <c r="C11" s="202"/>
      <c r="D11" s="201"/>
      <c r="E11" s="201"/>
      <c r="F11" s="202"/>
      <c r="G11" s="201"/>
      <c r="H11" s="201"/>
      <c r="I11" s="202"/>
      <c r="J11" s="201"/>
      <c r="K11" s="5"/>
      <c r="L11" s="1"/>
      <c r="M11" s="1"/>
      <c r="N11" s="1"/>
      <c r="O11" s="1"/>
      <c r="P11" s="1"/>
      <c r="Q11" s="1"/>
      <c r="R11" s="1"/>
      <c r="S11" s="1"/>
      <c r="T11" s="3"/>
      <c r="U11" s="3"/>
      <c r="V11" s="3"/>
      <c r="W11" s="3"/>
      <c r="X11" s="3"/>
      <c r="Y11" s="3"/>
      <c r="Z11" s="3"/>
      <c r="AA11" s="3"/>
    </row>
    <row r="12" spans="1:27" ht="15.6" x14ac:dyDescent="0.3">
      <c r="A12" s="200"/>
      <c r="B12" s="201"/>
      <c r="C12" s="202"/>
      <c r="D12" s="201"/>
      <c r="E12" s="201"/>
      <c r="F12" s="202"/>
      <c r="G12" s="201"/>
      <c r="H12" s="201"/>
      <c r="I12" s="202"/>
      <c r="J12" s="201"/>
      <c r="K12" s="5"/>
      <c r="L12" s="1"/>
      <c r="M12" s="1"/>
      <c r="N12" s="1"/>
      <c r="O12" s="1"/>
      <c r="P12" s="1"/>
      <c r="Q12" s="1"/>
      <c r="R12" s="1"/>
      <c r="S12" s="1"/>
      <c r="T12" s="3"/>
      <c r="U12" s="3"/>
      <c r="V12" s="3"/>
      <c r="W12" s="3"/>
      <c r="X12" s="3"/>
      <c r="Y12" s="3"/>
      <c r="Z12" s="3"/>
      <c r="AA12" s="3"/>
    </row>
    <row r="13" spans="1:27" ht="15.6" x14ac:dyDescent="0.3">
      <c r="A13" s="200"/>
      <c r="B13" s="201"/>
      <c r="C13" s="202"/>
      <c r="D13" s="201"/>
      <c r="E13" s="201"/>
      <c r="F13" s="202"/>
      <c r="G13" s="201"/>
      <c r="H13" s="201"/>
      <c r="I13" s="202"/>
      <c r="J13" s="201"/>
      <c r="K13" s="5"/>
      <c r="L13" s="1"/>
      <c r="M13" s="1"/>
      <c r="N13" s="1"/>
      <c r="O13" s="1"/>
      <c r="P13" s="1"/>
      <c r="Q13" s="1"/>
      <c r="R13" s="1"/>
      <c r="S13" s="1"/>
      <c r="T13" s="3"/>
      <c r="U13" s="3"/>
      <c r="V13" s="3"/>
      <c r="W13" s="3"/>
      <c r="X13" s="3"/>
      <c r="Y13" s="3"/>
      <c r="Z13" s="3"/>
      <c r="AA13" s="3"/>
    </row>
    <row r="14" spans="1:27" ht="15.6" x14ac:dyDescent="0.3">
      <c r="A14" s="200"/>
      <c r="B14" s="201"/>
      <c r="C14" s="202"/>
      <c r="D14" s="201"/>
      <c r="E14" s="201"/>
      <c r="F14" s="202"/>
      <c r="G14" s="201"/>
      <c r="H14" s="201"/>
      <c r="I14" s="202"/>
      <c r="J14" s="201"/>
      <c r="K14" s="5"/>
      <c r="L14" s="1"/>
      <c r="M14" s="1"/>
      <c r="N14" s="1"/>
      <c r="O14" s="1"/>
      <c r="P14" s="1"/>
      <c r="Q14" s="1"/>
      <c r="R14" s="1"/>
      <c r="S14" s="1"/>
      <c r="T14" s="3"/>
      <c r="U14" s="3"/>
      <c r="V14" s="3"/>
      <c r="W14" s="3"/>
      <c r="X14" s="3"/>
      <c r="Y14" s="3"/>
      <c r="Z14" s="3"/>
      <c r="AA14" s="3"/>
    </row>
    <row r="15" spans="1:27" ht="16.2" thickBot="1" x14ac:dyDescent="0.35">
      <c r="A15" s="194"/>
      <c r="B15" s="195"/>
      <c r="C15" s="196"/>
      <c r="D15" s="195"/>
      <c r="E15" s="195"/>
      <c r="F15" s="196"/>
      <c r="G15" s="195"/>
      <c r="H15" s="195"/>
      <c r="I15" s="196"/>
      <c r="J15" s="195"/>
      <c r="K15" s="6"/>
      <c r="L15" s="1"/>
      <c r="M15" s="1"/>
      <c r="N15" s="1"/>
      <c r="O15" s="1"/>
      <c r="P15" s="1"/>
      <c r="Q15" s="1"/>
      <c r="R15" s="1"/>
      <c r="S15" s="1"/>
      <c r="T15" s="3"/>
      <c r="U15" s="3"/>
      <c r="V15" s="3"/>
      <c r="W15" s="3"/>
      <c r="X15" s="3"/>
      <c r="Y15" s="3"/>
      <c r="Z15" s="3"/>
      <c r="AA15" s="3"/>
    </row>
    <row r="16" spans="1:27" ht="15.6" x14ac:dyDescent="0.3">
      <c r="A16" s="7"/>
      <c r="B16" s="7"/>
      <c r="C16" s="7"/>
      <c r="D16" s="7"/>
      <c r="E16" s="7"/>
      <c r="F16" s="7"/>
      <c r="G16" s="7"/>
      <c r="H16" s="7"/>
      <c r="I16" s="7"/>
      <c r="J16" s="7"/>
      <c r="K16" s="8"/>
      <c r="L16" s="1"/>
      <c r="M16" s="1"/>
      <c r="N16" s="1"/>
      <c r="O16" s="1"/>
      <c r="P16" s="1"/>
      <c r="Q16" s="1"/>
      <c r="R16" s="1"/>
      <c r="S16" s="1"/>
      <c r="T16" s="3"/>
      <c r="U16" s="3"/>
      <c r="V16" s="3"/>
      <c r="W16" s="3"/>
      <c r="X16" s="3"/>
      <c r="Y16" s="3"/>
      <c r="Z16" s="3"/>
      <c r="AA16" s="3"/>
    </row>
    <row r="17" spans="1:27" ht="15.6" x14ac:dyDescent="0.3">
      <c r="A17" s="197" t="s">
        <v>20</v>
      </c>
      <c r="B17" s="197"/>
      <c r="C17" s="197"/>
      <c r="D17" s="197"/>
      <c r="E17" s="197"/>
      <c r="F17" s="197"/>
      <c r="G17" s="197"/>
      <c r="H17" s="197"/>
      <c r="I17" s="197"/>
      <c r="J17" s="197"/>
      <c r="K17" s="197"/>
      <c r="L17" s="1"/>
      <c r="M17" s="1"/>
      <c r="N17" s="1"/>
      <c r="O17" s="1"/>
      <c r="P17" s="1"/>
      <c r="Q17" s="1"/>
      <c r="R17" s="1"/>
      <c r="S17" s="1"/>
      <c r="T17" s="3"/>
      <c r="U17" s="3"/>
      <c r="V17" s="3"/>
      <c r="W17" s="3"/>
      <c r="X17" s="3"/>
      <c r="Y17" s="3"/>
      <c r="Z17" s="3"/>
      <c r="AA17" s="3"/>
    </row>
    <row r="18" spans="1:27" ht="16.2" thickBot="1" x14ac:dyDescent="0.35">
      <c r="A18" s="7"/>
      <c r="B18" s="7"/>
      <c r="C18" s="7"/>
      <c r="D18" s="7"/>
      <c r="E18" s="7"/>
      <c r="F18" s="7"/>
      <c r="G18" s="7"/>
      <c r="H18" s="7"/>
      <c r="I18" s="7"/>
      <c r="J18" s="7"/>
      <c r="K18" s="8"/>
      <c r="L18" s="1"/>
      <c r="M18" s="1"/>
      <c r="N18" s="1"/>
      <c r="O18" s="1"/>
      <c r="P18" s="1"/>
      <c r="Q18" s="1"/>
      <c r="R18" s="1"/>
      <c r="S18" s="1"/>
      <c r="T18" s="3"/>
      <c r="U18" s="3"/>
      <c r="V18" s="3"/>
      <c r="W18" s="3"/>
      <c r="X18" s="3"/>
      <c r="Y18" s="3"/>
      <c r="Z18" s="3"/>
      <c r="AA18" s="3"/>
    </row>
    <row r="19" spans="1:27" ht="54" customHeight="1" x14ac:dyDescent="0.3">
      <c r="A19" s="198" t="s">
        <v>13</v>
      </c>
      <c r="B19" s="189"/>
      <c r="C19" s="199" t="s">
        <v>16</v>
      </c>
      <c r="D19" s="188"/>
      <c r="E19" s="189"/>
      <c r="F19" s="199" t="s">
        <v>21</v>
      </c>
      <c r="G19" s="188"/>
      <c r="H19" s="189"/>
      <c r="I19" s="199" t="s">
        <v>18</v>
      </c>
      <c r="J19" s="190"/>
      <c r="K19" s="8"/>
      <c r="L19" s="1"/>
      <c r="M19" s="1"/>
      <c r="N19" s="1"/>
      <c r="O19" s="1"/>
      <c r="P19" s="1"/>
      <c r="Q19" s="1"/>
      <c r="R19" s="1"/>
      <c r="S19" s="1"/>
      <c r="T19" s="3"/>
      <c r="U19" s="3"/>
      <c r="V19" s="3"/>
      <c r="W19" s="3"/>
      <c r="X19" s="3"/>
      <c r="Y19" s="3"/>
      <c r="Z19" s="3"/>
      <c r="AA19" s="3"/>
    </row>
    <row r="20" spans="1:27" ht="15.6" x14ac:dyDescent="0.3">
      <c r="A20" s="191"/>
      <c r="B20" s="192"/>
      <c r="C20" s="181"/>
      <c r="D20" s="173"/>
      <c r="E20" s="192"/>
      <c r="F20" s="181"/>
      <c r="G20" s="173"/>
      <c r="H20" s="192"/>
      <c r="I20" s="181"/>
      <c r="J20" s="174"/>
      <c r="K20" s="8"/>
      <c r="L20" s="1"/>
      <c r="M20" s="1"/>
      <c r="N20" s="1"/>
      <c r="O20" s="1"/>
      <c r="P20" s="1"/>
      <c r="Q20" s="1"/>
      <c r="R20" s="1"/>
      <c r="S20" s="1"/>
      <c r="T20" s="3"/>
      <c r="U20" s="3"/>
      <c r="V20" s="3"/>
      <c r="W20" s="3"/>
      <c r="X20" s="3"/>
      <c r="Y20" s="3"/>
      <c r="Z20" s="3"/>
      <c r="AA20" s="3"/>
    </row>
    <row r="21" spans="1:27" ht="15.6" x14ac:dyDescent="0.3">
      <c r="A21" s="191"/>
      <c r="B21" s="192"/>
      <c r="C21" s="181"/>
      <c r="D21" s="173"/>
      <c r="E21" s="192"/>
      <c r="F21" s="181"/>
      <c r="G21" s="173"/>
      <c r="H21" s="192"/>
      <c r="I21" s="181"/>
      <c r="J21" s="174"/>
      <c r="K21" s="8"/>
      <c r="L21" s="1"/>
      <c r="M21" s="1"/>
      <c r="N21" s="1"/>
      <c r="O21" s="1"/>
      <c r="P21" s="1"/>
      <c r="Q21" s="1"/>
      <c r="R21" s="1"/>
      <c r="S21" s="1"/>
      <c r="T21" s="3"/>
      <c r="U21" s="3"/>
      <c r="V21" s="3"/>
      <c r="W21" s="3"/>
      <c r="X21" s="3"/>
      <c r="Y21" s="3"/>
      <c r="Z21" s="3"/>
      <c r="AA21" s="3"/>
    </row>
    <row r="22" spans="1:27" ht="15.6" x14ac:dyDescent="0.3">
      <c r="A22" s="191"/>
      <c r="B22" s="192"/>
      <c r="C22" s="181"/>
      <c r="D22" s="173"/>
      <c r="E22" s="192"/>
      <c r="F22" s="181"/>
      <c r="G22" s="173"/>
      <c r="H22" s="192"/>
      <c r="I22" s="181"/>
      <c r="J22" s="174"/>
      <c r="K22" s="8"/>
      <c r="L22" s="1"/>
      <c r="M22" s="1"/>
      <c r="N22" s="1"/>
      <c r="O22" s="1"/>
      <c r="P22" s="1"/>
      <c r="Q22" s="1"/>
      <c r="R22" s="1"/>
      <c r="S22" s="1"/>
      <c r="T22" s="3"/>
      <c r="U22" s="3"/>
      <c r="V22" s="3"/>
      <c r="W22" s="3"/>
      <c r="X22" s="3"/>
      <c r="Y22" s="3"/>
      <c r="Z22" s="3"/>
      <c r="AA22" s="3"/>
    </row>
    <row r="23" spans="1:27" ht="15.6" x14ac:dyDescent="0.3">
      <c r="A23" s="191"/>
      <c r="B23" s="192"/>
      <c r="C23" s="181"/>
      <c r="D23" s="173"/>
      <c r="E23" s="192"/>
      <c r="F23" s="181"/>
      <c r="G23" s="173"/>
      <c r="H23" s="192"/>
      <c r="I23" s="181"/>
      <c r="J23" s="174"/>
      <c r="K23" s="8"/>
      <c r="L23" s="1"/>
      <c r="M23" s="1"/>
      <c r="N23" s="1"/>
      <c r="O23" s="1"/>
      <c r="P23" s="1"/>
      <c r="Q23" s="1"/>
      <c r="R23" s="1"/>
      <c r="S23" s="1"/>
      <c r="T23" s="3"/>
      <c r="U23" s="3"/>
      <c r="V23" s="3"/>
      <c r="W23" s="3"/>
      <c r="X23" s="3"/>
      <c r="Y23" s="3"/>
      <c r="Z23" s="3"/>
      <c r="AA23" s="3"/>
    </row>
    <row r="24" spans="1:27" ht="15.6" x14ac:dyDescent="0.3">
      <c r="A24" s="191"/>
      <c r="B24" s="192"/>
      <c r="C24" s="181"/>
      <c r="D24" s="173"/>
      <c r="E24" s="192"/>
      <c r="F24" s="181"/>
      <c r="G24" s="173"/>
      <c r="H24" s="192"/>
      <c r="I24" s="181"/>
      <c r="J24" s="174"/>
      <c r="K24" s="8"/>
      <c r="L24" s="1"/>
      <c r="M24" s="1"/>
      <c r="N24" s="1"/>
      <c r="O24" s="1"/>
      <c r="P24" s="1"/>
      <c r="Q24" s="1"/>
      <c r="R24" s="1"/>
      <c r="S24" s="1"/>
      <c r="T24" s="3"/>
      <c r="U24" s="3"/>
      <c r="V24" s="3"/>
      <c r="W24" s="3"/>
      <c r="X24" s="3"/>
      <c r="Y24" s="3"/>
      <c r="Z24" s="3"/>
      <c r="AA24" s="3"/>
    </row>
    <row r="25" spans="1:27" ht="15.6" x14ac:dyDescent="0.3">
      <c r="A25" s="191"/>
      <c r="B25" s="192"/>
      <c r="C25" s="181"/>
      <c r="D25" s="173"/>
      <c r="E25" s="192"/>
      <c r="F25" s="181"/>
      <c r="G25" s="173"/>
      <c r="H25" s="192"/>
      <c r="I25" s="181"/>
      <c r="J25" s="174"/>
      <c r="K25" s="8"/>
      <c r="L25" s="1"/>
      <c r="M25" s="1"/>
      <c r="N25" s="1"/>
      <c r="O25" s="1"/>
      <c r="P25" s="1"/>
      <c r="Q25" s="1"/>
      <c r="R25" s="1"/>
      <c r="S25" s="1"/>
      <c r="T25" s="3"/>
      <c r="U25" s="3"/>
      <c r="V25" s="3"/>
      <c r="W25" s="3"/>
      <c r="X25" s="3"/>
      <c r="Y25" s="3"/>
      <c r="Z25" s="3"/>
      <c r="AA25" s="3"/>
    </row>
    <row r="26" spans="1:27" ht="15.6" x14ac:dyDescent="0.3">
      <c r="A26" s="191"/>
      <c r="B26" s="192"/>
      <c r="C26" s="181"/>
      <c r="D26" s="173"/>
      <c r="E26" s="192"/>
      <c r="F26" s="181"/>
      <c r="G26" s="173"/>
      <c r="H26" s="192"/>
      <c r="I26" s="181"/>
      <c r="J26" s="174"/>
      <c r="K26" s="8"/>
      <c r="L26" s="1"/>
      <c r="M26" s="1"/>
      <c r="N26" s="1"/>
      <c r="O26" s="1"/>
      <c r="P26" s="1"/>
      <c r="Q26" s="1"/>
      <c r="R26" s="1"/>
      <c r="S26" s="1"/>
      <c r="T26" s="3"/>
      <c r="U26" s="3"/>
      <c r="V26" s="3"/>
      <c r="W26" s="3"/>
      <c r="X26" s="3"/>
      <c r="Y26" s="3"/>
      <c r="Z26" s="3"/>
      <c r="AA26" s="3"/>
    </row>
    <row r="27" spans="1:27" ht="15.6" x14ac:dyDescent="0.3">
      <c r="A27" s="191"/>
      <c r="B27" s="192"/>
      <c r="C27" s="181"/>
      <c r="D27" s="173"/>
      <c r="E27" s="192"/>
      <c r="F27" s="181"/>
      <c r="G27" s="173"/>
      <c r="H27" s="192"/>
      <c r="I27" s="181"/>
      <c r="J27" s="174"/>
      <c r="K27" s="8"/>
      <c r="L27" s="1"/>
      <c r="M27" s="1"/>
      <c r="N27" s="1"/>
      <c r="O27" s="1"/>
      <c r="P27" s="1"/>
      <c r="Q27" s="1"/>
      <c r="R27" s="1"/>
      <c r="S27" s="1"/>
      <c r="T27" s="3"/>
      <c r="U27" s="3"/>
      <c r="V27" s="3"/>
      <c r="W27" s="3"/>
      <c r="X27" s="3"/>
      <c r="Y27" s="3"/>
      <c r="Z27" s="3"/>
      <c r="AA27" s="3"/>
    </row>
    <row r="28" spans="1:27" ht="15.6" x14ac:dyDescent="0.3">
      <c r="A28" s="191"/>
      <c r="B28" s="192"/>
      <c r="C28" s="181"/>
      <c r="D28" s="173"/>
      <c r="E28" s="192"/>
      <c r="F28" s="181"/>
      <c r="G28" s="173"/>
      <c r="H28" s="192"/>
      <c r="I28" s="181"/>
      <c r="J28" s="174"/>
      <c r="K28" s="8"/>
      <c r="L28" s="1"/>
      <c r="M28" s="1"/>
      <c r="N28" s="1"/>
      <c r="O28" s="1"/>
      <c r="P28" s="1"/>
      <c r="Q28" s="1"/>
      <c r="R28" s="1"/>
      <c r="S28" s="1"/>
      <c r="T28" s="3"/>
      <c r="U28" s="3"/>
      <c r="V28" s="3"/>
      <c r="W28" s="3"/>
      <c r="X28" s="3"/>
      <c r="Y28" s="3"/>
      <c r="Z28" s="3"/>
      <c r="AA28" s="3"/>
    </row>
    <row r="29" spans="1:27" ht="15.6" x14ac:dyDescent="0.3">
      <c r="A29" s="191"/>
      <c r="B29" s="192"/>
      <c r="C29" s="181"/>
      <c r="D29" s="173"/>
      <c r="E29" s="192"/>
      <c r="F29" s="181"/>
      <c r="G29" s="173"/>
      <c r="H29" s="192"/>
      <c r="I29" s="181"/>
      <c r="J29" s="174"/>
      <c r="K29" s="8"/>
      <c r="L29" s="1"/>
      <c r="M29" s="1"/>
      <c r="N29" s="1"/>
      <c r="O29" s="1"/>
      <c r="P29" s="1"/>
      <c r="Q29" s="1"/>
      <c r="R29" s="1"/>
      <c r="S29" s="1"/>
      <c r="T29" s="3"/>
      <c r="U29" s="3"/>
      <c r="V29" s="3"/>
      <c r="W29" s="3"/>
      <c r="X29" s="3"/>
      <c r="Y29" s="3"/>
      <c r="Z29" s="3"/>
      <c r="AA29" s="3"/>
    </row>
    <row r="30" spans="1:27" ht="15.6" x14ac:dyDescent="0.3">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6" x14ac:dyDescent="0.3">
      <c r="A31" s="187"/>
      <c r="B31" s="187"/>
      <c r="C31" s="187"/>
      <c r="D31" s="187"/>
      <c r="E31" s="187"/>
      <c r="F31" s="187"/>
      <c r="G31" s="187"/>
      <c r="H31" s="187"/>
      <c r="I31" s="187"/>
      <c r="J31" s="187"/>
      <c r="K31" s="1"/>
      <c r="L31" s="1"/>
      <c r="M31" s="1"/>
      <c r="N31" s="1"/>
      <c r="O31" s="1"/>
      <c r="P31" s="1"/>
      <c r="Q31" s="1"/>
      <c r="R31" s="1"/>
      <c r="S31" s="1"/>
      <c r="T31" s="3"/>
      <c r="U31" s="3"/>
      <c r="V31" s="3"/>
      <c r="W31" s="3"/>
      <c r="X31" s="3"/>
      <c r="Y31" s="3"/>
      <c r="Z31" s="3"/>
      <c r="AA31" s="3"/>
    </row>
    <row r="32" spans="1:27" ht="15.6" x14ac:dyDescent="0.3">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3">
      <c r="A33" s="19" t="s">
        <v>40</v>
      </c>
      <c r="B33" s="18"/>
      <c r="C33" s="18"/>
      <c r="D33" s="18"/>
      <c r="E33" s="18"/>
      <c r="F33" s="18"/>
      <c r="G33" s="18"/>
      <c r="H33" s="18"/>
      <c r="I33" s="18"/>
      <c r="J33" s="18"/>
      <c r="K33" s="1"/>
      <c r="L33" s="1"/>
      <c r="M33" s="1"/>
      <c r="N33" s="1"/>
      <c r="O33" s="1"/>
      <c r="P33" s="1"/>
      <c r="Q33" s="1"/>
      <c r="R33" s="1"/>
      <c r="S33" s="1"/>
      <c r="T33" s="3"/>
      <c r="U33" s="3"/>
      <c r="V33" s="3"/>
      <c r="W33" s="3"/>
      <c r="X33" s="3"/>
      <c r="Y33" s="3"/>
      <c r="Z33" s="3"/>
      <c r="AA33" s="3"/>
    </row>
    <row r="34" spans="1:27" ht="16.2" thickBot="1" x14ac:dyDescent="0.35">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7.200000000000003" customHeight="1" x14ac:dyDescent="0.3">
      <c r="A35" s="9" t="s">
        <v>12</v>
      </c>
      <c r="B35" s="188" t="s">
        <v>22</v>
      </c>
      <c r="C35" s="188"/>
      <c r="D35" s="188"/>
      <c r="E35" s="188"/>
      <c r="F35" s="188"/>
      <c r="G35" s="189"/>
      <c r="H35" s="188" t="s">
        <v>41</v>
      </c>
      <c r="I35" s="188"/>
      <c r="J35" s="190"/>
      <c r="K35" s="1"/>
      <c r="L35" s="1"/>
      <c r="M35" s="1"/>
      <c r="N35" s="1"/>
      <c r="O35" s="1"/>
      <c r="P35" s="1"/>
      <c r="Q35" s="1"/>
      <c r="R35" s="1"/>
      <c r="S35" s="1"/>
      <c r="T35" s="3"/>
      <c r="U35" s="3"/>
      <c r="V35" s="3"/>
      <c r="W35" s="3"/>
      <c r="X35" s="3"/>
      <c r="Y35" s="3"/>
      <c r="Z35" s="3"/>
      <c r="AA35" s="3"/>
    </row>
    <row r="36" spans="1:27" ht="15.6" customHeight="1" x14ac:dyDescent="0.3">
      <c r="A36" s="92">
        <v>1</v>
      </c>
      <c r="B36" s="193" t="s">
        <v>133</v>
      </c>
      <c r="C36" s="193"/>
      <c r="D36" s="193"/>
      <c r="E36" s="193"/>
      <c r="F36" s="193"/>
      <c r="G36" s="193"/>
      <c r="H36" s="172"/>
      <c r="I36" s="173"/>
      <c r="J36" s="174"/>
      <c r="K36" s="1"/>
      <c r="L36" s="1"/>
      <c r="M36" s="1"/>
      <c r="N36" s="1"/>
      <c r="O36" s="1"/>
      <c r="P36" s="1"/>
      <c r="Q36" s="1"/>
      <c r="R36" s="1"/>
      <c r="S36" s="1"/>
      <c r="T36" s="3"/>
      <c r="U36" s="3"/>
      <c r="V36" s="3"/>
      <c r="W36" s="3"/>
      <c r="X36" s="3"/>
      <c r="Y36" s="3"/>
      <c r="Z36" s="3"/>
      <c r="AA36" s="3"/>
    </row>
    <row r="37" spans="1:27" ht="15.6" customHeight="1" x14ac:dyDescent="0.3">
      <c r="A37" s="92">
        <v>2</v>
      </c>
      <c r="B37" s="183" t="s">
        <v>24</v>
      </c>
      <c r="C37" s="184"/>
      <c r="D37" s="184"/>
      <c r="E37" s="184"/>
      <c r="F37" s="184"/>
      <c r="G37" s="185"/>
      <c r="H37" s="172"/>
      <c r="I37" s="173"/>
      <c r="J37" s="174"/>
      <c r="K37" s="1"/>
      <c r="L37" s="1"/>
      <c r="M37" s="1"/>
      <c r="N37" s="1"/>
      <c r="O37" s="1"/>
      <c r="P37" s="1"/>
      <c r="Q37" s="1"/>
      <c r="R37" s="1"/>
      <c r="S37" s="1"/>
      <c r="T37" s="3"/>
      <c r="U37" s="3"/>
      <c r="V37" s="3"/>
      <c r="W37" s="3"/>
      <c r="X37" s="3"/>
      <c r="Y37" s="3"/>
      <c r="Z37" s="3"/>
      <c r="AA37" s="3"/>
    </row>
    <row r="38" spans="1:27" ht="15.9" customHeight="1" x14ac:dyDescent="0.3">
      <c r="A38" s="92">
        <v>3</v>
      </c>
      <c r="B38" s="183" t="s">
        <v>134</v>
      </c>
      <c r="C38" s="184"/>
      <c r="D38" s="184"/>
      <c r="E38" s="184"/>
      <c r="F38" s="184"/>
      <c r="G38" s="185"/>
      <c r="H38" s="181"/>
      <c r="I38" s="172"/>
      <c r="J38" s="182"/>
      <c r="K38" s="1"/>
      <c r="L38" s="1"/>
      <c r="M38" s="1"/>
      <c r="N38" s="1"/>
      <c r="O38" s="1"/>
      <c r="P38" s="1"/>
      <c r="Q38" s="1"/>
      <c r="R38" s="1"/>
      <c r="S38" s="1"/>
      <c r="T38" s="3"/>
      <c r="U38" s="3"/>
      <c r="V38" s="3"/>
      <c r="W38" s="3"/>
      <c r="X38" s="3"/>
      <c r="Y38" s="3"/>
      <c r="Z38" s="3"/>
      <c r="AA38" s="3"/>
    </row>
    <row r="39" spans="1:27" ht="32.25" customHeight="1" x14ac:dyDescent="0.3">
      <c r="A39" s="92">
        <v>4</v>
      </c>
      <c r="B39" s="183" t="s">
        <v>25</v>
      </c>
      <c r="C39" s="184"/>
      <c r="D39" s="184"/>
      <c r="E39" s="184"/>
      <c r="F39" s="184"/>
      <c r="G39" s="185"/>
      <c r="H39" s="172"/>
      <c r="I39" s="173"/>
      <c r="J39" s="174"/>
      <c r="K39" s="1"/>
      <c r="L39" s="1"/>
      <c r="M39" s="1"/>
      <c r="N39" s="1"/>
      <c r="O39" s="1"/>
      <c r="P39" s="1"/>
      <c r="Q39" s="1"/>
      <c r="R39" s="1"/>
      <c r="S39" s="1"/>
      <c r="T39" s="3"/>
      <c r="U39" s="3"/>
      <c r="V39" s="3"/>
      <c r="W39" s="3"/>
      <c r="X39" s="3"/>
      <c r="Y39" s="3"/>
      <c r="Z39" s="3"/>
      <c r="AA39" s="3"/>
    </row>
    <row r="40" spans="1:27" ht="15.6" customHeight="1" x14ac:dyDescent="0.3">
      <c r="A40" s="93">
        <v>5</v>
      </c>
      <c r="B40" s="183" t="s">
        <v>23</v>
      </c>
      <c r="C40" s="184"/>
      <c r="D40" s="184"/>
      <c r="E40" s="184"/>
      <c r="F40" s="184"/>
      <c r="G40" s="185"/>
      <c r="H40" s="172"/>
      <c r="I40" s="173"/>
      <c r="J40" s="174"/>
      <c r="K40" s="1"/>
      <c r="L40" s="1"/>
      <c r="M40" s="1"/>
      <c r="N40" s="1"/>
      <c r="O40" s="1"/>
      <c r="P40" s="1"/>
      <c r="Q40" s="1"/>
      <c r="R40" s="1"/>
      <c r="S40" s="1"/>
      <c r="T40" s="3"/>
      <c r="U40" s="3"/>
      <c r="V40" s="3"/>
      <c r="W40" s="3"/>
      <c r="X40" s="3"/>
      <c r="Y40" s="3"/>
      <c r="Z40" s="3"/>
      <c r="AA40" s="3"/>
    </row>
    <row r="41" spans="1:27" ht="47.1" customHeight="1" x14ac:dyDescent="0.3">
      <c r="A41" s="10">
        <v>6</v>
      </c>
      <c r="B41" s="183" t="s">
        <v>135</v>
      </c>
      <c r="C41" s="184"/>
      <c r="D41" s="184"/>
      <c r="E41" s="184"/>
      <c r="F41" s="184"/>
      <c r="G41" s="185"/>
      <c r="H41" s="172"/>
      <c r="I41" s="173"/>
      <c r="J41" s="174"/>
      <c r="K41" s="1"/>
      <c r="L41" s="1"/>
      <c r="M41" s="1"/>
      <c r="N41" s="1"/>
      <c r="O41" s="1"/>
      <c r="P41" s="1"/>
      <c r="Q41" s="1"/>
      <c r="R41" s="1"/>
      <c r="S41" s="1"/>
      <c r="T41" s="3"/>
      <c r="U41" s="3"/>
      <c r="V41" s="3"/>
      <c r="W41" s="3"/>
      <c r="X41" s="3"/>
      <c r="Y41" s="3"/>
      <c r="Z41" s="3"/>
      <c r="AA41" s="3"/>
    </row>
    <row r="42" spans="1:27" ht="15.6" x14ac:dyDescent="0.3">
      <c r="A42" s="10">
        <v>7</v>
      </c>
      <c r="B42" s="186" t="s">
        <v>136</v>
      </c>
      <c r="C42" s="186"/>
      <c r="D42" s="186"/>
      <c r="E42" s="186"/>
      <c r="F42" s="186"/>
      <c r="G42" s="186"/>
      <c r="H42" s="172"/>
      <c r="I42" s="173"/>
      <c r="J42" s="174"/>
      <c r="K42" s="1"/>
      <c r="L42" s="1"/>
      <c r="M42" s="1"/>
      <c r="N42" s="1"/>
      <c r="O42" s="1"/>
      <c r="P42" s="1"/>
      <c r="Q42" s="1"/>
      <c r="R42" s="1"/>
      <c r="S42" s="1"/>
      <c r="T42" s="3"/>
      <c r="U42" s="3"/>
      <c r="V42" s="3"/>
      <c r="W42" s="3"/>
      <c r="X42" s="3"/>
      <c r="Y42" s="3"/>
      <c r="Z42" s="3"/>
      <c r="AA42" s="3"/>
    </row>
    <row r="43" spans="1:27" ht="15.6" x14ac:dyDescent="0.3">
      <c r="A43" s="10">
        <v>8</v>
      </c>
      <c r="B43" s="178" t="s">
        <v>137</v>
      </c>
      <c r="C43" s="179"/>
      <c r="D43" s="179"/>
      <c r="E43" s="179"/>
      <c r="F43" s="179"/>
      <c r="G43" s="180"/>
      <c r="H43" s="172"/>
      <c r="I43" s="173"/>
      <c r="J43" s="174"/>
      <c r="K43" s="1"/>
      <c r="L43" s="1"/>
      <c r="M43" s="1"/>
      <c r="N43" s="1"/>
      <c r="O43" s="1"/>
      <c r="P43" s="1"/>
      <c r="Q43" s="1"/>
      <c r="R43" s="1"/>
      <c r="S43" s="1"/>
      <c r="T43" s="3"/>
      <c r="U43" s="3"/>
      <c r="V43" s="3"/>
      <c r="W43" s="3"/>
      <c r="X43" s="3"/>
      <c r="Y43" s="3"/>
      <c r="Z43" s="3"/>
      <c r="AA43" s="3"/>
    </row>
    <row r="44" spans="1:27" ht="15.6" x14ac:dyDescent="0.3">
      <c r="A44" s="10"/>
      <c r="B44" s="175"/>
      <c r="C44" s="176"/>
      <c r="D44" s="176"/>
      <c r="E44" s="176"/>
      <c r="F44" s="176"/>
      <c r="G44" s="177"/>
      <c r="H44" s="172"/>
      <c r="I44" s="173"/>
      <c r="J44" s="174"/>
      <c r="K44" s="1"/>
      <c r="L44" s="1"/>
      <c r="M44" s="1"/>
      <c r="N44" s="1"/>
      <c r="O44" s="1"/>
      <c r="P44" s="1"/>
      <c r="Q44" s="1"/>
      <c r="R44" s="1"/>
      <c r="S44" s="1"/>
      <c r="T44" s="3"/>
      <c r="U44" s="3"/>
      <c r="V44" s="3"/>
      <c r="W44" s="3"/>
      <c r="X44" s="3"/>
      <c r="Y44" s="3"/>
      <c r="Z44" s="3"/>
      <c r="AA44" s="3"/>
    </row>
    <row r="45" spans="1:27" ht="15.6" x14ac:dyDescent="0.3">
      <c r="A45" s="10"/>
      <c r="B45" s="175"/>
      <c r="C45" s="176"/>
      <c r="D45" s="176"/>
      <c r="E45" s="176"/>
      <c r="F45" s="176"/>
      <c r="G45" s="177"/>
      <c r="H45" s="172"/>
      <c r="I45" s="173"/>
      <c r="J45" s="174"/>
      <c r="K45" s="1"/>
      <c r="L45" s="1"/>
      <c r="M45" s="1"/>
      <c r="N45" s="1"/>
      <c r="O45" s="1"/>
      <c r="P45" s="1"/>
      <c r="Q45" s="1"/>
      <c r="R45" s="1"/>
      <c r="S45" s="1"/>
      <c r="T45" s="3"/>
      <c r="U45" s="3"/>
      <c r="V45" s="3"/>
      <c r="W45" s="3"/>
      <c r="X45" s="3"/>
      <c r="Y45" s="3"/>
      <c r="Z45" s="3"/>
      <c r="AA45" s="3"/>
    </row>
    <row r="46" spans="1:27" ht="16.2" thickBot="1" x14ac:dyDescent="0.35">
      <c r="A46" s="11"/>
      <c r="B46" s="162"/>
      <c r="C46" s="163"/>
      <c r="D46" s="163"/>
      <c r="E46" s="163"/>
      <c r="F46" s="163"/>
      <c r="G46" s="164"/>
      <c r="H46" s="165"/>
      <c r="I46" s="166"/>
      <c r="J46" s="167"/>
      <c r="K46" s="1"/>
      <c r="L46" s="1"/>
      <c r="M46" s="1"/>
      <c r="N46" s="1"/>
      <c r="O46" s="1"/>
      <c r="P46" s="1"/>
      <c r="Q46" s="1"/>
      <c r="R46" s="1"/>
      <c r="S46" s="1"/>
      <c r="T46" s="3"/>
      <c r="U46" s="3"/>
      <c r="V46" s="3"/>
      <c r="W46" s="3"/>
      <c r="X46" s="3"/>
      <c r="Y46" s="3"/>
      <c r="Z46" s="3"/>
      <c r="AA46" s="3"/>
    </row>
    <row r="47" spans="1:27" ht="15.6" x14ac:dyDescent="0.3">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3">
      <c r="A48" s="168" t="s">
        <v>26</v>
      </c>
      <c r="B48" s="168"/>
      <c r="C48" s="168"/>
      <c r="D48" s="168"/>
      <c r="E48" s="168"/>
      <c r="F48" s="168"/>
      <c r="G48" s="168"/>
      <c r="H48" s="168"/>
      <c r="I48" s="168"/>
      <c r="J48" s="168"/>
      <c r="K48" s="1"/>
      <c r="L48" s="1"/>
      <c r="M48" s="1"/>
      <c r="N48" s="1"/>
      <c r="O48" s="1"/>
      <c r="P48" s="1"/>
      <c r="Q48" s="1"/>
      <c r="R48" s="1"/>
      <c r="S48" s="1"/>
      <c r="T48" s="3"/>
      <c r="U48" s="3"/>
      <c r="V48" s="3"/>
      <c r="W48" s="3"/>
      <c r="X48" s="3"/>
      <c r="Y48" s="3"/>
      <c r="Z48" s="3"/>
      <c r="AA48" s="3"/>
    </row>
    <row r="49" spans="1:27" ht="15.6" x14ac:dyDescent="0.3">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6" x14ac:dyDescent="0.3">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6" x14ac:dyDescent="0.3">
      <c r="A51" s="169" t="s">
        <v>27</v>
      </c>
      <c r="B51" s="169"/>
      <c r="C51" s="169"/>
      <c r="D51" s="169"/>
      <c r="E51" s="170"/>
      <c r="F51" s="171"/>
      <c r="G51" s="171"/>
      <c r="H51" s="171"/>
      <c r="I51" s="171"/>
      <c r="J51" s="171"/>
      <c r="K51" s="1"/>
      <c r="L51" s="1"/>
      <c r="M51" s="1"/>
      <c r="N51" s="1"/>
      <c r="O51" s="1"/>
      <c r="P51" s="1"/>
      <c r="Q51" s="1"/>
      <c r="R51" s="1"/>
      <c r="S51" s="1"/>
      <c r="T51" s="3"/>
      <c r="U51" s="3"/>
      <c r="V51" s="3"/>
      <c r="W51" s="3"/>
      <c r="X51" s="3"/>
      <c r="Y51" s="3"/>
      <c r="Z51" s="3"/>
      <c r="AA51" s="3"/>
    </row>
    <row r="52" spans="1:27" ht="15.6" x14ac:dyDescent="0.3">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6" x14ac:dyDescent="0.3">
      <c r="A53" s="169" t="s">
        <v>127</v>
      </c>
      <c r="B53" s="169"/>
      <c r="C53" s="169"/>
      <c r="D53" s="169"/>
      <c r="E53" s="170"/>
      <c r="F53" s="171"/>
      <c r="G53" s="171"/>
      <c r="H53" s="171"/>
      <c r="I53" s="171"/>
      <c r="J53" s="171"/>
      <c r="K53" s="1"/>
      <c r="L53" s="1"/>
      <c r="M53" s="1"/>
      <c r="N53" s="1"/>
      <c r="O53" s="1"/>
      <c r="P53" s="1"/>
      <c r="Q53" s="1"/>
      <c r="R53" s="1"/>
      <c r="S53" s="1"/>
      <c r="T53" s="3"/>
      <c r="U53" s="3"/>
      <c r="V53" s="3"/>
      <c r="W53" s="3"/>
      <c r="X53" s="3"/>
      <c r="Y53" s="3"/>
      <c r="Z53" s="3"/>
      <c r="AA53" s="3"/>
    </row>
    <row r="54" spans="1:27" ht="15.6" x14ac:dyDescent="0.3">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6" x14ac:dyDescent="0.3">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6" x14ac:dyDescent="0.3">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6" x14ac:dyDescent="0.3">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6" x14ac:dyDescent="0.3">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6" x14ac:dyDescent="0.3">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6" x14ac:dyDescent="0.3">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6" x14ac:dyDescent="0.3">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6" x14ac:dyDescent="0.3">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6" x14ac:dyDescent="0.3">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6" x14ac:dyDescent="0.3">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6" x14ac:dyDescent="0.3">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6" x14ac:dyDescent="0.3">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6" x14ac:dyDescent="0.3">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6" x14ac:dyDescent="0.3">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6" x14ac:dyDescent="0.3">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6" x14ac:dyDescent="0.3">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6" x14ac:dyDescent="0.3">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6" x14ac:dyDescent="0.3">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6" x14ac:dyDescent="0.3">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6" x14ac:dyDescent="0.3">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6" x14ac:dyDescent="0.3">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6" x14ac:dyDescent="0.3">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6" x14ac:dyDescent="0.3">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6" x14ac:dyDescent="0.3">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6" x14ac:dyDescent="0.3">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6" x14ac:dyDescent="0.3">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6" x14ac:dyDescent="0.3">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6" x14ac:dyDescent="0.3">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6" x14ac:dyDescent="0.3">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6" x14ac:dyDescent="0.3">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6" x14ac:dyDescent="0.3">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6" x14ac:dyDescent="0.3">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6" x14ac:dyDescent="0.3">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6" x14ac:dyDescent="0.3">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6" x14ac:dyDescent="0.3">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6" x14ac:dyDescent="0.3">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6" x14ac:dyDescent="0.3">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6" x14ac:dyDescent="0.3">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6" x14ac:dyDescent="0.3">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6" x14ac:dyDescent="0.3">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6" x14ac:dyDescent="0.3">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6" x14ac:dyDescent="0.3">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6" x14ac:dyDescent="0.3">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6" x14ac:dyDescent="0.3">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6" x14ac:dyDescent="0.3">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6" x14ac:dyDescent="0.3">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6" x14ac:dyDescent="0.3">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6" x14ac:dyDescent="0.3">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6" x14ac:dyDescent="0.3">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6" x14ac:dyDescent="0.3">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6" x14ac:dyDescent="0.3">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6" x14ac:dyDescent="0.3">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6" x14ac:dyDescent="0.3">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6" x14ac:dyDescent="0.3">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6" x14ac:dyDescent="0.3">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6" x14ac:dyDescent="0.3">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6" x14ac:dyDescent="0.3">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6" x14ac:dyDescent="0.3">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6" x14ac:dyDescent="0.3">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6" x14ac:dyDescent="0.3">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6" x14ac:dyDescent="0.3">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6" x14ac:dyDescent="0.3">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6" x14ac:dyDescent="0.3">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6" x14ac:dyDescent="0.3">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6" x14ac:dyDescent="0.3">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6" x14ac:dyDescent="0.3">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6" x14ac:dyDescent="0.3">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6" x14ac:dyDescent="0.3">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6" x14ac:dyDescent="0.3">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6" x14ac:dyDescent="0.3">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6" x14ac:dyDescent="0.3">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6" x14ac:dyDescent="0.3">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6" x14ac:dyDescent="0.3">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6" x14ac:dyDescent="0.3">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6" x14ac:dyDescent="0.3">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6" x14ac:dyDescent="0.3">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6" x14ac:dyDescent="0.3">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6" x14ac:dyDescent="0.3">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6" x14ac:dyDescent="0.3">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6" x14ac:dyDescent="0.3">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6" x14ac:dyDescent="0.3">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6" x14ac:dyDescent="0.3">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6" x14ac:dyDescent="0.3">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6" x14ac:dyDescent="0.3">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6" x14ac:dyDescent="0.3">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6" x14ac:dyDescent="0.3">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6" x14ac:dyDescent="0.3">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6" x14ac:dyDescent="0.3">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6" x14ac:dyDescent="0.3">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6" x14ac:dyDescent="0.3">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6" x14ac:dyDescent="0.3">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6" x14ac:dyDescent="0.3">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6" x14ac:dyDescent="0.3">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6" x14ac:dyDescent="0.3">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6" x14ac:dyDescent="0.3">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6" x14ac:dyDescent="0.3">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6" x14ac:dyDescent="0.3">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6" x14ac:dyDescent="0.3">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6" x14ac:dyDescent="0.3">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6" x14ac:dyDescent="0.3">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6" x14ac:dyDescent="0.3">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6" x14ac:dyDescent="0.3">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6" x14ac:dyDescent="0.3">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6" x14ac:dyDescent="0.3">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6" x14ac:dyDescent="0.3">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6" x14ac:dyDescent="0.3">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6" x14ac:dyDescent="0.3">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6" x14ac:dyDescent="0.3">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6" x14ac:dyDescent="0.3">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6" x14ac:dyDescent="0.3">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6" x14ac:dyDescent="0.3">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6" x14ac:dyDescent="0.3">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6" x14ac:dyDescent="0.3">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6" x14ac:dyDescent="0.3">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6" x14ac:dyDescent="0.3">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6" x14ac:dyDescent="0.3">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6" x14ac:dyDescent="0.3">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6" x14ac:dyDescent="0.3">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6" x14ac:dyDescent="0.3">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6" x14ac:dyDescent="0.3">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6" x14ac:dyDescent="0.3">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6" x14ac:dyDescent="0.3">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6" x14ac:dyDescent="0.3">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6" x14ac:dyDescent="0.3">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6" x14ac:dyDescent="0.3">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6" x14ac:dyDescent="0.3">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6" x14ac:dyDescent="0.3">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6" x14ac:dyDescent="0.3">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6" x14ac:dyDescent="0.3">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6" x14ac:dyDescent="0.3">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6" x14ac:dyDescent="0.3">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6" x14ac:dyDescent="0.3">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6" x14ac:dyDescent="0.3">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6" x14ac:dyDescent="0.3">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6" x14ac:dyDescent="0.3">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6" x14ac:dyDescent="0.3">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6" x14ac:dyDescent="0.3">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6" x14ac:dyDescent="0.3">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6" x14ac:dyDescent="0.3">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6" x14ac:dyDescent="0.3">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6" x14ac:dyDescent="0.3">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6" x14ac:dyDescent="0.3">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6" x14ac:dyDescent="0.3">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6" x14ac:dyDescent="0.3">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6" x14ac:dyDescent="0.3">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6" x14ac:dyDescent="0.3">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6" x14ac:dyDescent="0.3">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6" x14ac:dyDescent="0.3">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6" x14ac:dyDescent="0.3">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6" x14ac:dyDescent="0.3">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6" x14ac:dyDescent="0.3">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6" x14ac:dyDescent="0.3">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6" x14ac:dyDescent="0.3">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6" x14ac:dyDescent="0.3">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6" x14ac:dyDescent="0.3">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6" x14ac:dyDescent="0.3">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6" x14ac:dyDescent="0.3">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6" x14ac:dyDescent="0.3">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6" x14ac:dyDescent="0.3">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6" x14ac:dyDescent="0.3">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6" x14ac:dyDescent="0.3">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6" x14ac:dyDescent="0.3">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6" x14ac:dyDescent="0.3">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6" x14ac:dyDescent="0.3">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6" x14ac:dyDescent="0.3">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6" x14ac:dyDescent="0.3">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6" x14ac:dyDescent="0.3">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6" x14ac:dyDescent="0.3">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6" x14ac:dyDescent="0.3">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6" x14ac:dyDescent="0.3">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6" x14ac:dyDescent="0.3">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6" x14ac:dyDescent="0.3">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6" x14ac:dyDescent="0.3">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6" x14ac:dyDescent="0.3">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6" x14ac:dyDescent="0.3">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6" x14ac:dyDescent="0.3">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6" x14ac:dyDescent="0.3">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6" x14ac:dyDescent="0.3">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6" x14ac:dyDescent="0.3">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6" x14ac:dyDescent="0.3">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6" x14ac:dyDescent="0.3">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6" x14ac:dyDescent="0.3">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6" x14ac:dyDescent="0.3">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6" x14ac:dyDescent="0.3">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6" x14ac:dyDescent="0.3">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6" x14ac:dyDescent="0.3">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6" x14ac:dyDescent="0.3">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6" x14ac:dyDescent="0.3">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6" x14ac:dyDescent="0.3">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6" x14ac:dyDescent="0.3">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6" x14ac:dyDescent="0.3">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6" x14ac:dyDescent="0.3">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6" x14ac:dyDescent="0.3">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6" x14ac:dyDescent="0.3">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6" x14ac:dyDescent="0.3">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6" x14ac:dyDescent="0.3">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6" x14ac:dyDescent="0.3">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6" x14ac:dyDescent="0.3">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6" x14ac:dyDescent="0.3">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6" x14ac:dyDescent="0.3">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6" x14ac:dyDescent="0.3">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6" x14ac:dyDescent="0.3">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6" x14ac:dyDescent="0.3">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6" x14ac:dyDescent="0.3">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6" x14ac:dyDescent="0.3">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6" x14ac:dyDescent="0.3">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6" x14ac:dyDescent="0.3">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6" x14ac:dyDescent="0.3">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6" x14ac:dyDescent="0.3">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6" x14ac:dyDescent="0.3">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6" x14ac:dyDescent="0.3">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6" x14ac:dyDescent="0.3">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6" x14ac:dyDescent="0.3">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6" x14ac:dyDescent="0.3">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6" x14ac:dyDescent="0.3">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6" x14ac:dyDescent="0.3">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6" x14ac:dyDescent="0.3">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6" x14ac:dyDescent="0.3">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6" x14ac:dyDescent="0.3">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6" x14ac:dyDescent="0.3">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6" x14ac:dyDescent="0.3">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6" x14ac:dyDescent="0.3">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6" x14ac:dyDescent="0.3">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6" x14ac:dyDescent="0.3">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6" x14ac:dyDescent="0.3">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6" x14ac:dyDescent="0.3">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6" x14ac:dyDescent="0.3">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6" x14ac:dyDescent="0.3">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6" x14ac:dyDescent="0.3">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6" x14ac:dyDescent="0.3">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6" x14ac:dyDescent="0.3">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6" x14ac:dyDescent="0.3">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6" x14ac:dyDescent="0.3">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6" x14ac:dyDescent="0.3">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6" x14ac:dyDescent="0.3">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6" x14ac:dyDescent="0.3">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6" x14ac:dyDescent="0.3">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6" x14ac:dyDescent="0.3">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6" x14ac:dyDescent="0.3">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6" x14ac:dyDescent="0.3">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6" x14ac:dyDescent="0.3">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6" x14ac:dyDescent="0.3">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6" x14ac:dyDescent="0.3">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6" x14ac:dyDescent="0.3">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6" x14ac:dyDescent="0.3">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6" x14ac:dyDescent="0.3">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H36:J36"/>
    <mergeCell ref="A28:B28"/>
    <mergeCell ref="C28:E28"/>
    <mergeCell ref="F28:H28"/>
    <mergeCell ref="I28:J28"/>
    <mergeCell ref="A29:B29"/>
    <mergeCell ref="C29:E29"/>
    <mergeCell ref="F29:H29"/>
    <mergeCell ref="I29:J29"/>
    <mergeCell ref="B36:G36"/>
    <mergeCell ref="H40:J40"/>
    <mergeCell ref="H41:J41"/>
    <mergeCell ref="H42:J42"/>
    <mergeCell ref="H37:J37"/>
    <mergeCell ref="H38:J38"/>
    <mergeCell ref="H39:J39"/>
    <mergeCell ref="B40:G40"/>
    <mergeCell ref="B41:G41"/>
    <mergeCell ref="B42:G42"/>
    <mergeCell ref="B37:G37"/>
    <mergeCell ref="B38:G38"/>
    <mergeCell ref="B39:G39"/>
    <mergeCell ref="B46:G46"/>
    <mergeCell ref="H46:J46"/>
    <mergeCell ref="A48:J48"/>
    <mergeCell ref="A51:D51"/>
    <mergeCell ref="E51:J51"/>
    <mergeCell ref="A53:D53"/>
    <mergeCell ref="E53:J53"/>
    <mergeCell ref="H43:J43"/>
    <mergeCell ref="B44:G44"/>
    <mergeCell ref="H44:J44"/>
    <mergeCell ref="B45:G45"/>
    <mergeCell ref="H45:J45"/>
    <mergeCell ref="B43:G43"/>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44"/>
  <sheetViews>
    <sheetView topLeftCell="A7" zoomScale="115" zoomScaleNormal="115" workbookViewId="0">
      <selection activeCell="B23" sqref="B23:O24"/>
    </sheetView>
  </sheetViews>
  <sheetFormatPr defaultColWidth="9.109375" defaultRowHeight="15.6" x14ac:dyDescent="0.3"/>
  <cols>
    <col min="1" max="1" width="3.44140625" style="12" customWidth="1"/>
    <col min="2" max="16384" width="9.109375" style="12"/>
  </cols>
  <sheetData>
    <row r="1" spans="1:15" ht="17.399999999999999" x14ac:dyDescent="0.3">
      <c r="A1" s="211" t="s">
        <v>121</v>
      </c>
      <c r="B1" s="211"/>
      <c r="C1" s="211"/>
      <c r="D1" s="211"/>
      <c r="E1" s="211"/>
      <c r="F1" s="211"/>
      <c r="G1" s="211"/>
      <c r="H1" s="211"/>
      <c r="I1" s="211"/>
      <c r="J1" s="211"/>
      <c r="K1" s="211"/>
      <c r="L1" s="211"/>
      <c r="M1" s="211"/>
      <c r="N1" s="211"/>
      <c r="O1" s="211"/>
    </row>
    <row r="2" spans="1:15" x14ac:dyDescent="0.3">
      <c r="A2" s="73" t="s">
        <v>39</v>
      </c>
      <c r="B2" s="212" t="s">
        <v>145</v>
      </c>
      <c r="C2" s="137"/>
      <c r="D2" s="137"/>
      <c r="E2" s="137"/>
      <c r="F2" s="137"/>
      <c r="G2" s="137"/>
      <c r="H2" s="137"/>
      <c r="I2" s="137"/>
      <c r="J2" s="137"/>
      <c r="K2" s="137"/>
      <c r="L2" s="137"/>
      <c r="M2" s="137"/>
      <c r="N2" s="137"/>
      <c r="O2" s="137"/>
    </row>
    <row r="3" spans="1:15" x14ac:dyDescent="0.3">
      <c r="A3" s="73"/>
      <c r="B3" s="137"/>
      <c r="C3" s="137"/>
      <c r="D3" s="137"/>
      <c r="E3" s="137"/>
      <c r="F3" s="137"/>
      <c r="G3" s="137"/>
      <c r="H3" s="137"/>
      <c r="I3" s="137"/>
      <c r="J3" s="137"/>
      <c r="K3" s="137"/>
      <c r="L3" s="137"/>
      <c r="M3" s="137"/>
      <c r="N3" s="137"/>
      <c r="O3" s="137"/>
    </row>
    <row r="4" spans="1:15" ht="15.75" customHeight="1" x14ac:dyDescent="0.3">
      <c r="A4" s="73"/>
      <c r="B4" s="137"/>
      <c r="C4" s="137"/>
      <c r="D4" s="137"/>
      <c r="E4" s="137"/>
      <c r="F4" s="137"/>
      <c r="G4" s="137"/>
      <c r="H4" s="137"/>
      <c r="I4" s="137"/>
      <c r="J4" s="137"/>
      <c r="K4" s="137"/>
      <c r="L4" s="137"/>
      <c r="M4" s="137"/>
      <c r="N4" s="137"/>
      <c r="O4" s="137"/>
    </row>
    <row r="5" spans="1:15" x14ac:dyDescent="0.3">
      <c r="A5" s="73"/>
      <c r="B5" s="137"/>
      <c r="C5" s="137"/>
      <c r="D5" s="137"/>
      <c r="E5" s="137"/>
      <c r="F5" s="137"/>
      <c r="G5" s="137"/>
      <c r="H5" s="137"/>
      <c r="I5" s="137"/>
      <c r="J5" s="137"/>
      <c r="K5" s="137"/>
      <c r="L5" s="137"/>
      <c r="M5" s="137"/>
      <c r="N5" s="137"/>
      <c r="O5" s="137"/>
    </row>
    <row r="6" spans="1:15" x14ac:dyDescent="0.3">
      <c r="A6" s="73"/>
      <c r="B6" s="137"/>
      <c r="C6" s="137"/>
      <c r="D6" s="137"/>
      <c r="E6" s="137"/>
      <c r="F6" s="137"/>
      <c r="G6" s="137"/>
      <c r="H6" s="137"/>
      <c r="I6" s="137"/>
      <c r="J6" s="137"/>
      <c r="K6" s="137"/>
      <c r="L6" s="137"/>
      <c r="M6" s="137"/>
      <c r="N6" s="137"/>
      <c r="O6" s="137"/>
    </row>
    <row r="7" spans="1:15" x14ac:dyDescent="0.3">
      <c r="A7" s="73"/>
      <c r="B7" s="137"/>
      <c r="C7" s="137"/>
      <c r="D7" s="137"/>
      <c r="E7" s="137"/>
      <c r="F7" s="137"/>
      <c r="G7" s="137"/>
      <c r="H7" s="137"/>
      <c r="I7" s="137"/>
      <c r="J7" s="137"/>
      <c r="K7" s="137"/>
      <c r="L7" s="137"/>
      <c r="M7" s="137"/>
      <c r="N7" s="137"/>
      <c r="O7" s="137"/>
    </row>
    <row r="8" spans="1:15" x14ac:dyDescent="0.3">
      <c r="A8" s="73"/>
      <c r="B8" s="137"/>
      <c r="C8" s="137"/>
      <c r="D8" s="137"/>
      <c r="E8" s="137"/>
      <c r="F8" s="137"/>
      <c r="G8" s="137"/>
      <c r="H8" s="137"/>
      <c r="I8" s="137"/>
      <c r="J8" s="137"/>
      <c r="K8" s="137"/>
      <c r="L8" s="137"/>
      <c r="M8" s="137"/>
      <c r="N8" s="137"/>
      <c r="O8" s="137"/>
    </row>
    <row r="9" spans="1:15" ht="37.5" customHeight="1" x14ac:dyDescent="0.3">
      <c r="A9" s="73"/>
      <c r="B9" s="137"/>
      <c r="C9" s="137"/>
      <c r="D9" s="137"/>
      <c r="E9" s="137"/>
      <c r="F9" s="137"/>
      <c r="G9" s="137"/>
      <c r="H9" s="137"/>
      <c r="I9" s="137"/>
      <c r="J9" s="137"/>
      <c r="K9" s="137"/>
      <c r="L9" s="137"/>
      <c r="M9" s="137"/>
      <c r="N9" s="137"/>
      <c r="O9" s="137"/>
    </row>
    <row r="10" spans="1:15" x14ac:dyDescent="0.3">
      <c r="A10" s="213" t="s">
        <v>42</v>
      </c>
      <c r="B10" s="137" t="s">
        <v>128</v>
      </c>
      <c r="C10" s="137"/>
      <c r="D10" s="137"/>
      <c r="E10" s="137"/>
      <c r="F10" s="137"/>
      <c r="G10" s="137"/>
      <c r="H10" s="137"/>
      <c r="I10" s="137"/>
      <c r="J10" s="137"/>
      <c r="K10" s="137"/>
      <c r="L10" s="137"/>
      <c r="M10" s="137"/>
      <c r="N10" s="137"/>
      <c r="O10" s="137"/>
    </row>
    <row r="11" spans="1:15" x14ac:dyDescent="0.3">
      <c r="A11" s="213"/>
      <c r="B11" s="137"/>
      <c r="C11" s="137"/>
      <c r="D11" s="137"/>
      <c r="E11" s="137"/>
      <c r="F11" s="137"/>
      <c r="G11" s="137"/>
      <c r="H11" s="137"/>
      <c r="I11" s="137"/>
      <c r="J11" s="137"/>
      <c r="K11" s="137"/>
      <c r="L11" s="137"/>
      <c r="M11" s="137"/>
      <c r="N11" s="137"/>
      <c r="O11" s="137"/>
    </row>
    <row r="12" spans="1:15" x14ac:dyDescent="0.3">
      <c r="A12" s="213"/>
      <c r="B12" s="137"/>
      <c r="C12" s="137"/>
      <c r="D12" s="137"/>
      <c r="E12" s="137"/>
      <c r="F12" s="137"/>
      <c r="G12" s="137"/>
      <c r="H12" s="137"/>
      <c r="I12" s="137"/>
      <c r="J12" s="137"/>
      <c r="K12" s="137"/>
      <c r="L12" s="137"/>
      <c r="M12" s="137"/>
      <c r="N12" s="137"/>
      <c r="O12" s="137"/>
    </row>
    <row r="13" spans="1:15" x14ac:dyDescent="0.3">
      <c r="A13" s="213"/>
      <c r="B13" s="137"/>
      <c r="C13" s="137"/>
      <c r="D13" s="137"/>
      <c r="E13" s="137"/>
      <c r="F13" s="137"/>
      <c r="G13" s="137"/>
      <c r="H13" s="137"/>
      <c r="I13" s="137"/>
      <c r="J13" s="137"/>
      <c r="K13" s="137"/>
      <c r="L13" s="137"/>
      <c r="M13" s="137"/>
      <c r="N13" s="137"/>
      <c r="O13" s="137"/>
    </row>
    <row r="14" spans="1:15" x14ac:dyDescent="0.3">
      <c r="A14" s="213"/>
      <c r="B14" s="137"/>
      <c r="C14" s="137"/>
      <c r="D14" s="137"/>
      <c r="E14" s="137"/>
      <c r="F14" s="137"/>
      <c r="G14" s="137"/>
      <c r="H14" s="137"/>
      <c r="I14" s="137"/>
      <c r="J14" s="137"/>
      <c r="K14" s="137"/>
      <c r="L14" s="137"/>
      <c r="M14" s="137"/>
      <c r="N14" s="137"/>
      <c r="O14" s="137"/>
    </row>
    <row r="15" spans="1:15" x14ac:dyDescent="0.3">
      <c r="A15" s="213"/>
      <c r="B15" s="137"/>
      <c r="C15" s="137"/>
      <c r="D15" s="137"/>
      <c r="E15" s="137"/>
      <c r="F15" s="137"/>
      <c r="G15" s="137"/>
      <c r="H15" s="137"/>
      <c r="I15" s="137"/>
      <c r="J15" s="137"/>
      <c r="K15" s="137"/>
      <c r="L15" s="137"/>
      <c r="M15" s="137"/>
      <c r="N15" s="137"/>
      <c r="O15" s="137"/>
    </row>
    <row r="16" spans="1:15" x14ac:dyDescent="0.3">
      <c r="A16" s="213"/>
      <c r="B16" s="137"/>
      <c r="C16" s="137"/>
      <c r="D16" s="137"/>
      <c r="E16" s="137"/>
      <c r="F16" s="137"/>
      <c r="G16" s="137"/>
      <c r="H16" s="137"/>
      <c r="I16" s="137"/>
      <c r="J16" s="137"/>
      <c r="K16" s="137"/>
      <c r="L16" s="137"/>
      <c r="M16" s="137"/>
      <c r="N16" s="137"/>
      <c r="O16" s="137"/>
    </row>
    <row r="17" spans="1:15" x14ac:dyDescent="0.3">
      <c r="A17" s="213"/>
      <c r="B17" s="137"/>
      <c r="C17" s="137"/>
      <c r="D17" s="137"/>
      <c r="E17" s="137"/>
      <c r="F17" s="137"/>
      <c r="G17" s="137"/>
      <c r="H17" s="137"/>
      <c r="I17" s="137"/>
      <c r="J17" s="137"/>
      <c r="K17" s="137"/>
      <c r="L17" s="137"/>
      <c r="M17" s="137"/>
      <c r="N17" s="137"/>
      <c r="O17" s="137"/>
    </row>
    <row r="18" spans="1:15" x14ac:dyDescent="0.3">
      <c r="A18" s="213"/>
      <c r="B18" s="137"/>
      <c r="C18" s="137"/>
      <c r="D18" s="137"/>
      <c r="E18" s="137"/>
      <c r="F18" s="137"/>
      <c r="G18" s="137"/>
      <c r="H18" s="137"/>
      <c r="I18" s="137"/>
      <c r="J18" s="137"/>
      <c r="K18" s="137"/>
      <c r="L18" s="137"/>
      <c r="M18" s="137"/>
      <c r="N18" s="137"/>
      <c r="O18" s="137"/>
    </row>
    <row r="19" spans="1:15" ht="33.6" customHeight="1" x14ac:dyDescent="0.3">
      <c r="A19" s="213"/>
      <c r="B19" s="137"/>
      <c r="C19" s="137"/>
      <c r="D19" s="137"/>
      <c r="E19" s="137"/>
      <c r="F19" s="137"/>
      <c r="G19" s="137"/>
      <c r="H19" s="137"/>
      <c r="I19" s="137"/>
      <c r="J19" s="137"/>
      <c r="K19" s="137"/>
      <c r="L19" s="137"/>
      <c r="M19" s="137"/>
      <c r="N19" s="137"/>
      <c r="O19" s="137"/>
    </row>
    <row r="20" spans="1:15" ht="15.75" customHeight="1" x14ac:dyDescent="0.3">
      <c r="A20" s="20" t="s">
        <v>43</v>
      </c>
      <c r="B20" s="137" t="s">
        <v>150</v>
      </c>
      <c r="C20" s="137"/>
      <c r="D20" s="137"/>
      <c r="E20" s="137"/>
      <c r="F20" s="137"/>
      <c r="G20" s="137"/>
      <c r="H20" s="137"/>
      <c r="I20" s="137"/>
      <c r="J20" s="137"/>
      <c r="K20" s="137"/>
      <c r="L20" s="137"/>
      <c r="M20" s="137"/>
      <c r="N20" s="137"/>
      <c r="O20" s="137"/>
    </row>
    <row r="21" spans="1:15" x14ac:dyDescent="0.3">
      <c r="A21" s="213" t="s">
        <v>44</v>
      </c>
      <c r="B21" s="137" t="s">
        <v>158</v>
      </c>
      <c r="C21" s="137"/>
      <c r="D21" s="137"/>
      <c r="E21" s="137"/>
      <c r="F21" s="137"/>
      <c r="G21" s="137"/>
      <c r="H21" s="137"/>
      <c r="I21" s="137"/>
      <c r="J21" s="137"/>
      <c r="K21" s="137"/>
      <c r="L21" s="137"/>
      <c r="M21" s="137"/>
      <c r="N21" s="137"/>
      <c r="O21" s="137"/>
    </row>
    <row r="22" spans="1:15" x14ac:dyDescent="0.3">
      <c r="A22" s="213"/>
      <c r="B22" s="137"/>
      <c r="C22" s="137"/>
      <c r="D22" s="137"/>
      <c r="E22" s="137"/>
      <c r="F22" s="137"/>
      <c r="G22" s="137"/>
      <c r="H22" s="137"/>
      <c r="I22" s="137"/>
      <c r="J22" s="137"/>
      <c r="K22" s="137"/>
      <c r="L22" s="137"/>
      <c r="M22" s="137"/>
      <c r="N22" s="137"/>
      <c r="O22" s="137"/>
    </row>
    <row r="23" spans="1:15" ht="15.75" customHeight="1" x14ac:dyDescent="0.3">
      <c r="A23" s="213" t="s">
        <v>45</v>
      </c>
      <c r="B23" s="137" t="s">
        <v>143</v>
      </c>
      <c r="C23" s="137"/>
      <c r="D23" s="137"/>
      <c r="E23" s="137"/>
      <c r="F23" s="137"/>
      <c r="G23" s="137"/>
      <c r="H23" s="137"/>
      <c r="I23" s="137"/>
      <c r="J23" s="137"/>
      <c r="K23" s="137"/>
      <c r="L23" s="137"/>
      <c r="M23" s="137"/>
      <c r="N23" s="137"/>
      <c r="O23" s="137"/>
    </row>
    <row r="24" spans="1:15" x14ac:dyDescent="0.3">
      <c r="A24" s="213"/>
      <c r="B24" s="137"/>
      <c r="C24" s="137"/>
      <c r="D24" s="137"/>
      <c r="E24" s="137"/>
      <c r="F24" s="137"/>
      <c r="G24" s="137"/>
      <c r="H24" s="137"/>
      <c r="I24" s="137"/>
      <c r="J24" s="137"/>
      <c r="K24" s="137"/>
      <c r="L24" s="137"/>
      <c r="M24" s="137"/>
      <c r="N24" s="137"/>
      <c r="O24" s="137"/>
    </row>
    <row r="25" spans="1:15" x14ac:dyDescent="0.3">
      <c r="A25" s="20" t="s">
        <v>46</v>
      </c>
      <c r="B25" s="137" t="s">
        <v>151</v>
      </c>
      <c r="C25" s="137"/>
      <c r="D25" s="137"/>
      <c r="E25" s="137"/>
      <c r="F25" s="137"/>
      <c r="G25" s="137"/>
      <c r="H25" s="137"/>
      <c r="I25" s="137"/>
      <c r="J25" s="137"/>
      <c r="K25" s="137"/>
      <c r="L25" s="137"/>
      <c r="M25" s="137"/>
      <c r="N25" s="137"/>
      <c r="O25" s="137"/>
    </row>
    <row r="26" spans="1:15" x14ac:dyDescent="0.3">
      <c r="A26" s="20"/>
      <c r="B26" s="209" t="s">
        <v>130</v>
      </c>
      <c r="C26" s="209"/>
      <c r="D26" s="209"/>
      <c r="E26" s="209"/>
      <c r="F26" s="209"/>
      <c r="G26" s="209"/>
      <c r="H26" s="209"/>
      <c r="I26" s="209"/>
      <c r="J26" s="209"/>
      <c r="K26" s="209"/>
      <c r="L26" s="209"/>
      <c r="M26" s="209"/>
      <c r="N26" s="209"/>
      <c r="O26" s="209"/>
    </row>
    <row r="27" spans="1:15" x14ac:dyDescent="0.3">
      <c r="A27" s="20" t="s">
        <v>47</v>
      </c>
      <c r="B27" s="208" t="s">
        <v>152</v>
      </c>
      <c r="C27" s="208"/>
      <c r="D27" s="208"/>
      <c r="E27" s="208"/>
      <c r="F27" s="208"/>
      <c r="G27" s="208"/>
      <c r="H27" s="208"/>
      <c r="I27" s="208"/>
      <c r="J27" s="208"/>
      <c r="K27" s="208"/>
      <c r="L27" s="208"/>
      <c r="M27" s="208"/>
      <c r="N27" s="208"/>
      <c r="O27" s="208"/>
    </row>
    <row r="28" spans="1:15" x14ac:dyDescent="0.3">
      <c r="A28" s="20"/>
      <c r="B28" s="137" t="s">
        <v>153</v>
      </c>
      <c r="C28" s="137"/>
      <c r="D28" s="137"/>
      <c r="E28" s="137"/>
      <c r="F28" s="137"/>
      <c r="G28" s="137"/>
      <c r="H28" s="137"/>
      <c r="I28" s="137"/>
      <c r="J28" s="137"/>
      <c r="K28" s="137"/>
      <c r="L28" s="137"/>
      <c r="M28" s="137"/>
      <c r="N28" s="137"/>
      <c r="O28" s="137"/>
    </row>
    <row r="29" spans="1:15" x14ac:dyDescent="0.3">
      <c r="A29" s="20"/>
      <c r="B29" s="137" t="s">
        <v>48</v>
      </c>
      <c r="C29" s="137"/>
      <c r="D29" s="137"/>
      <c r="E29" s="137"/>
      <c r="F29" s="137"/>
      <c r="G29" s="137"/>
      <c r="H29" s="137"/>
      <c r="I29" s="137"/>
      <c r="J29" s="137"/>
      <c r="K29" s="137"/>
      <c r="L29" s="137"/>
      <c r="M29" s="137"/>
      <c r="N29" s="137"/>
      <c r="O29" s="137"/>
    </row>
    <row r="30" spans="1:15" ht="15.75" customHeight="1" x14ac:dyDescent="0.3">
      <c r="A30" s="20"/>
      <c r="B30" s="137" t="s">
        <v>64</v>
      </c>
      <c r="C30" s="137"/>
      <c r="D30" s="137"/>
      <c r="E30" s="137"/>
      <c r="F30" s="137"/>
      <c r="G30" s="137"/>
      <c r="H30" s="137"/>
      <c r="I30" s="137"/>
      <c r="J30" s="137"/>
      <c r="K30" s="137"/>
      <c r="L30" s="137"/>
      <c r="M30" s="137"/>
      <c r="N30" s="137"/>
      <c r="O30" s="137"/>
    </row>
    <row r="31" spans="1:15" ht="15.75" customHeight="1" x14ac:dyDescent="0.3">
      <c r="A31" s="20"/>
      <c r="B31" s="137"/>
      <c r="C31" s="137"/>
      <c r="D31" s="137"/>
      <c r="E31" s="137"/>
      <c r="F31" s="137"/>
      <c r="G31" s="137"/>
      <c r="H31" s="137"/>
      <c r="I31" s="137"/>
      <c r="J31" s="137"/>
      <c r="K31" s="137"/>
      <c r="L31" s="137"/>
      <c r="M31" s="137"/>
      <c r="N31" s="137"/>
      <c r="O31" s="137"/>
    </row>
    <row r="32" spans="1:15" x14ac:dyDescent="0.3">
      <c r="A32" s="20"/>
      <c r="B32" s="137"/>
      <c r="C32" s="137"/>
      <c r="D32" s="137"/>
      <c r="E32" s="137"/>
      <c r="F32" s="137"/>
      <c r="G32" s="137"/>
      <c r="H32" s="137"/>
      <c r="I32" s="137"/>
      <c r="J32" s="137"/>
      <c r="K32" s="137"/>
      <c r="L32" s="137"/>
      <c r="M32" s="137"/>
      <c r="N32" s="137"/>
      <c r="O32" s="137"/>
    </row>
    <row r="33" spans="1:15" x14ac:dyDescent="0.3">
      <c r="A33" s="20"/>
      <c r="B33" s="137" t="s">
        <v>274</v>
      </c>
      <c r="C33" s="137"/>
      <c r="D33" s="137"/>
      <c r="E33" s="137"/>
      <c r="F33" s="137"/>
      <c r="G33" s="137"/>
      <c r="H33" s="137"/>
      <c r="I33" s="137"/>
      <c r="J33" s="137"/>
      <c r="K33" s="137"/>
      <c r="L33" s="137"/>
      <c r="M33" s="137"/>
      <c r="N33" s="137"/>
      <c r="O33" s="137"/>
    </row>
    <row r="34" spans="1:15" x14ac:dyDescent="0.3">
      <c r="A34" s="20"/>
      <c r="B34" s="137"/>
      <c r="C34" s="137"/>
      <c r="D34" s="137"/>
      <c r="E34" s="137"/>
      <c r="F34" s="137"/>
      <c r="G34" s="137"/>
      <c r="H34" s="137"/>
      <c r="I34" s="137"/>
      <c r="J34" s="137"/>
      <c r="K34" s="137"/>
      <c r="L34" s="137"/>
      <c r="M34" s="137"/>
      <c r="N34" s="137"/>
      <c r="O34" s="137"/>
    </row>
    <row r="35" spans="1:15" x14ac:dyDescent="0.3">
      <c r="A35" s="20"/>
      <c r="B35" s="210" t="s">
        <v>154</v>
      </c>
      <c r="C35" s="210"/>
      <c r="D35" s="210"/>
      <c r="E35" s="210"/>
      <c r="F35" s="210"/>
      <c r="G35" s="210"/>
      <c r="H35" s="210"/>
      <c r="I35" s="210"/>
      <c r="J35" s="210"/>
      <c r="K35" s="210"/>
      <c r="L35" s="210"/>
      <c r="M35" s="210"/>
      <c r="N35" s="210"/>
      <c r="O35" s="210"/>
    </row>
    <row r="36" spans="1:15" x14ac:dyDescent="0.3">
      <c r="A36" s="20"/>
      <c r="B36" s="210"/>
      <c r="C36" s="210"/>
      <c r="D36" s="210"/>
      <c r="E36" s="210"/>
      <c r="F36" s="210"/>
      <c r="G36" s="210"/>
      <c r="H36" s="210"/>
      <c r="I36" s="210"/>
      <c r="J36" s="210"/>
      <c r="K36" s="210"/>
      <c r="L36" s="210"/>
      <c r="M36" s="210"/>
      <c r="N36" s="210"/>
      <c r="O36" s="210"/>
    </row>
    <row r="37" spans="1:15" x14ac:dyDescent="0.3">
      <c r="A37" s="20"/>
      <c r="B37" s="210" t="s">
        <v>155</v>
      </c>
      <c r="C37" s="210"/>
      <c r="D37" s="210"/>
      <c r="E37" s="210"/>
      <c r="F37" s="210"/>
      <c r="G37" s="210"/>
      <c r="H37" s="210"/>
      <c r="I37" s="210"/>
      <c r="J37" s="210"/>
      <c r="K37" s="210"/>
      <c r="L37" s="210"/>
      <c r="M37" s="210"/>
      <c r="N37" s="210"/>
      <c r="O37" s="210"/>
    </row>
    <row r="38" spans="1:15" x14ac:dyDescent="0.3">
      <c r="A38" s="20"/>
      <c r="B38" s="210"/>
      <c r="C38" s="210"/>
      <c r="D38" s="210"/>
      <c r="E38" s="210"/>
      <c r="F38" s="210"/>
      <c r="G38" s="210"/>
      <c r="H38" s="210"/>
      <c r="I38" s="210"/>
      <c r="J38" s="210"/>
      <c r="K38" s="210"/>
      <c r="L38" s="210"/>
      <c r="M38" s="210"/>
      <c r="N38" s="210"/>
      <c r="O38" s="210"/>
    </row>
    <row r="39" spans="1:15" x14ac:dyDescent="0.3">
      <c r="A39" s="20" t="s">
        <v>120</v>
      </c>
      <c r="B39" s="137" t="s">
        <v>157</v>
      </c>
      <c r="C39" s="137"/>
      <c r="D39" s="137"/>
      <c r="E39" s="137"/>
      <c r="F39" s="137"/>
      <c r="G39" s="137"/>
      <c r="H39" s="137"/>
      <c r="I39" s="137"/>
      <c r="J39" s="137"/>
      <c r="K39" s="137"/>
      <c r="L39" s="137"/>
      <c r="M39" s="137"/>
      <c r="N39" s="137"/>
      <c r="O39" s="137"/>
    </row>
    <row r="40" spans="1:15" x14ac:dyDescent="0.3">
      <c r="A40" s="20" t="s">
        <v>156</v>
      </c>
      <c r="B40" s="209" t="s">
        <v>142</v>
      </c>
      <c r="C40" s="209"/>
      <c r="D40" s="209"/>
      <c r="E40" s="209"/>
      <c r="F40" s="209"/>
      <c r="G40" s="209"/>
      <c r="H40" s="209"/>
      <c r="I40" s="209"/>
      <c r="J40" s="209"/>
      <c r="K40" s="209"/>
      <c r="L40" s="209"/>
      <c r="M40" s="209"/>
      <c r="N40" s="209"/>
      <c r="O40" s="209"/>
    </row>
    <row r="41" spans="1:15" ht="15.75" customHeight="1" x14ac:dyDescent="0.3">
      <c r="A41" s="20"/>
      <c r="B41" s="207" t="s">
        <v>162</v>
      </c>
      <c r="C41" s="207"/>
      <c r="D41" s="207"/>
      <c r="E41" s="207"/>
      <c r="F41" s="207"/>
      <c r="G41" s="207"/>
      <c r="H41" s="207"/>
      <c r="I41" s="207"/>
      <c r="J41" s="207"/>
      <c r="K41" s="207"/>
      <c r="L41" s="207"/>
      <c r="M41" s="207"/>
      <c r="N41" s="207"/>
      <c r="O41" s="207"/>
    </row>
    <row r="42" spans="1:15" ht="15.75" customHeight="1" x14ac:dyDescent="0.3">
      <c r="A42" s="20"/>
      <c r="B42" s="207" t="s">
        <v>163</v>
      </c>
      <c r="C42" s="207"/>
      <c r="D42" s="207"/>
      <c r="E42" s="207"/>
      <c r="F42" s="207"/>
      <c r="G42" s="207"/>
      <c r="H42" s="207"/>
      <c r="I42" s="207"/>
      <c r="J42" s="207"/>
      <c r="K42" s="207"/>
      <c r="L42" s="207"/>
      <c r="M42" s="207"/>
      <c r="N42" s="207"/>
      <c r="O42" s="207"/>
    </row>
    <row r="43" spans="1:15" ht="15.75" customHeight="1" x14ac:dyDescent="0.3">
      <c r="A43" s="20"/>
      <c r="B43" s="207" t="s">
        <v>164</v>
      </c>
      <c r="C43" s="207"/>
      <c r="D43" s="207"/>
      <c r="E43" s="207"/>
      <c r="F43" s="207"/>
      <c r="G43" s="207"/>
      <c r="H43" s="207"/>
      <c r="I43" s="207"/>
      <c r="J43" s="207"/>
      <c r="K43" s="207"/>
      <c r="L43" s="207"/>
      <c r="M43" s="207"/>
      <c r="N43" s="207"/>
      <c r="O43" s="207"/>
    </row>
    <row r="44" spans="1:15" x14ac:dyDescent="0.3">
      <c r="A44" s="20"/>
      <c r="B44" s="74"/>
      <c r="C44" s="74"/>
      <c r="D44" s="74"/>
      <c r="E44" s="74"/>
      <c r="F44" s="74"/>
      <c r="G44" s="74"/>
      <c r="H44" s="74"/>
      <c r="I44" s="74"/>
      <c r="J44" s="74"/>
      <c r="K44" s="74"/>
      <c r="L44" s="74"/>
      <c r="M44" s="74"/>
      <c r="N44" s="74"/>
      <c r="O44" s="74"/>
    </row>
  </sheetData>
  <mergeCells count="23">
    <mergeCell ref="A1:O1"/>
    <mergeCell ref="B2:O9"/>
    <mergeCell ref="A10:A19"/>
    <mergeCell ref="B29:O29"/>
    <mergeCell ref="B30:O32"/>
    <mergeCell ref="B23:O24"/>
    <mergeCell ref="B28:O28"/>
    <mergeCell ref="B10:O19"/>
    <mergeCell ref="B20:O20"/>
    <mergeCell ref="A21:A22"/>
    <mergeCell ref="B21:O22"/>
    <mergeCell ref="A23:A24"/>
    <mergeCell ref="B25:O25"/>
    <mergeCell ref="B26:O26"/>
    <mergeCell ref="B43:O43"/>
    <mergeCell ref="B27:O27"/>
    <mergeCell ref="B40:O40"/>
    <mergeCell ref="B33:O34"/>
    <mergeCell ref="B41:O41"/>
    <mergeCell ref="B42:O42"/>
    <mergeCell ref="B39:O39"/>
    <mergeCell ref="B35:O36"/>
    <mergeCell ref="B37:O3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93ACE-51B7-4145-B537-DFC0E9A352F5}">
  <dimension ref="A3:D66"/>
  <sheetViews>
    <sheetView zoomScaleNormal="100" workbookViewId="0">
      <selection activeCell="D9" sqref="D9"/>
    </sheetView>
  </sheetViews>
  <sheetFormatPr defaultColWidth="8.88671875" defaultRowHeight="14.4" x14ac:dyDescent="0.3"/>
  <cols>
    <col min="1" max="1" width="12.44140625" style="28" customWidth="1"/>
    <col min="2" max="2" width="29" style="110" customWidth="1"/>
    <col min="3" max="3" width="35.6640625" style="111" customWidth="1"/>
    <col min="4" max="4" width="67.44140625" style="28" customWidth="1"/>
    <col min="5" max="16384" width="8.88671875" style="28"/>
  </cols>
  <sheetData>
    <row r="3" spans="1:4" ht="15.6" x14ac:dyDescent="0.3">
      <c r="A3" s="87" t="str">
        <f>Pasiūlymas!B30</f>
        <v>Švirkštinė pompa</v>
      </c>
      <c r="B3" s="15"/>
      <c r="C3" s="99"/>
      <c r="D3" s="87"/>
    </row>
    <row r="4" spans="1:4" ht="15.6" x14ac:dyDescent="0.3">
      <c r="A4" s="13"/>
      <c r="B4" s="14"/>
      <c r="C4" s="97"/>
      <c r="D4" s="12"/>
    </row>
    <row r="5" spans="1:4" ht="15.6" x14ac:dyDescent="0.3">
      <c r="A5" s="15" t="s">
        <v>11</v>
      </c>
      <c r="B5" s="14"/>
      <c r="C5" s="97"/>
      <c r="D5" s="12"/>
    </row>
    <row r="6" spans="1:4" ht="62.4" x14ac:dyDescent="0.3">
      <c r="A6" s="30" t="s">
        <v>33</v>
      </c>
      <c r="B6" s="30" t="s">
        <v>34</v>
      </c>
      <c r="C6" s="100" t="s">
        <v>35</v>
      </c>
      <c r="D6" s="101" t="s">
        <v>36</v>
      </c>
    </row>
    <row r="7" spans="1:4" ht="62.4" x14ac:dyDescent="0.3">
      <c r="A7" s="35">
        <v>1</v>
      </c>
      <c r="B7" s="102" t="s">
        <v>139</v>
      </c>
      <c r="C7" s="102" t="s">
        <v>140</v>
      </c>
      <c r="D7" s="103"/>
    </row>
    <row r="8" spans="1:4" ht="31.2" x14ac:dyDescent="0.3">
      <c r="A8" s="104">
        <v>2</v>
      </c>
      <c r="B8" s="96" t="s">
        <v>165</v>
      </c>
      <c r="C8" s="96" t="s">
        <v>166</v>
      </c>
      <c r="D8" s="103"/>
    </row>
    <row r="9" spans="1:4" ht="31.2" x14ac:dyDescent="0.3">
      <c r="A9" s="104">
        <v>3</v>
      </c>
      <c r="B9" s="102" t="s">
        <v>167</v>
      </c>
      <c r="C9" s="102" t="s">
        <v>168</v>
      </c>
      <c r="D9" s="103"/>
    </row>
    <row r="10" spans="1:4" ht="32.25" customHeight="1" x14ac:dyDescent="0.3">
      <c r="A10" s="104">
        <v>4</v>
      </c>
      <c r="B10" s="96" t="s">
        <v>169</v>
      </c>
      <c r="C10" s="96" t="s">
        <v>262</v>
      </c>
      <c r="D10" s="103"/>
    </row>
    <row r="11" spans="1:4" ht="31.2" x14ac:dyDescent="0.3">
      <c r="A11" s="35">
        <v>5</v>
      </c>
      <c r="B11" s="96" t="s">
        <v>170</v>
      </c>
      <c r="C11" s="96" t="s">
        <v>263</v>
      </c>
      <c r="D11" s="103"/>
    </row>
    <row r="12" spans="1:4" ht="31.2" x14ac:dyDescent="0.3">
      <c r="A12" s="104">
        <v>6</v>
      </c>
      <c r="B12" s="96" t="s">
        <v>171</v>
      </c>
      <c r="C12" s="96" t="s">
        <v>172</v>
      </c>
      <c r="D12" s="103"/>
    </row>
    <row r="13" spans="1:4" ht="31.2" x14ac:dyDescent="0.3">
      <c r="A13" s="104">
        <v>7</v>
      </c>
      <c r="B13" s="102" t="s">
        <v>173</v>
      </c>
      <c r="C13" s="102" t="s">
        <v>141</v>
      </c>
      <c r="D13" s="105"/>
    </row>
    <row r="14" spans="1:4" ht="62.4" x14ac:dyDescent="0.3">
      <c r="A14" s="104">
        <v>8</v>
      </c>
      <c r="B14" s="102" t="s">
        <v>174</v>
      </c>
      <c r="C14" s="96" t="s">
        <v>175</v>
      </c>
      <c r="D14" s="103"/>
    </row>
    <row r="15" spans="1:4" ht="31.2" x14ac:dyDescent="0.3">
      <c r="A15" s="35">
        <v>9</v>
      </c>
      <c r="B15" s="106" t="s">
        <v>176</v>
      </c>
      <c r="C15" s="102" t="s">
        <v>177</v>
      </c>
      <c r="D15" s="103"/>
    </row>
    <row r="16" spans="1:4" ht="15.6" x14ac:dyDescent="0.3">
      <c r="A16" s="214" t="s">
        <v>178</v>
      </c>
      <c r="B16" s="215" t="s">
        <v>179</v>
      </c>
      <c r="C16" s="102" t="s">
        <v>180</v>
      </c>
      <c r="D16" s="103"/>
    </row>
    <row r="17" spans="1:4" ht="15.6" x14ac:dyDescent="0.3">
      <c r="A17" s="214"/>
      <c r="B17" s="215"/>
      <c r="C17" s="102" t="s">
        <v>181</v>
      </c>
      <c r="D17" s="103"/>
    </row>
    <row r="18" spans="1:4" ht="31.2" x14ac:dyDescent="0.3">
      <c r="A18" s="214" t="s">
        <v>182</v>
      </c>
      <c r="B18" s="215" t="s">
        <v>183</v>
      </c>
      <c r="C18" s="102" t="s">
        <v>184</v>
      </c>
      <c r="D18" s="103"/>
    </row>
    <row r="19" spans="1:4" ht="31.2" x14ac:dyDescent="0.3">
      <c r="A19" s="214"/>
      <c r="B19" s="215"/>
      <c r="C19" s="102" t="s">
        <v>185</v>
      </c>
      <c r="D19" s="103"/>
    </row>
    <row r="20" spans="1:4" ht="78" x14ac:dyDescent="0.3">
      <c r="A20" s="214"/>
      <c r="B20" s="215"/>
      <c r="C20" s="102" t="s">
        <v>264</v>
      </c>
      <c r="D20" s="103"/>
    </row>
    <row r="21" spans="1:4" ht="97.5" customHeight="1" x14ac:dyDescent="0.3">
      <c r="A21" s="214"/>
      <c r="B21" s="215"/>
      <c r="C21" s="96" t="s">
        <v>186</v>
      </c>
      <c r="D21" s="107"/>
    </row>
    <row r="22" spans="1:4" ht="31.2" x14ac:dyDescent="0.3">
      <c r="A22" s="214"/>
      <c r="B22" s="215"/>
      <c r="C22" s="102" t="s">
        <v>187</v>
      </c>
      <c r="D22" s="103"/>
    </row>
    <row r="23" spans="1:4" ht="15.6" x14ac:dyDescent="0.3">
      <c r="A23" s="214" t="s">
        <v>188</v>
      </c>
      <c r="B23" s="215" t="s">
        <v>189</v>
      </c>
      <c r="C23" s="102" t="s">
        <v>190</v>
      </c>
      <c r="D23" s="103"/>
    </row>
    <row r="24" spans="1:4" ht="15.6" x14ac:dyDescent="0.3">
      <c r="A24" s="214"/>
      <c r="B24" s="215"/>
      <c r="C24" s="102" t="s">
        <v>191</v>
      </c>
      <c r="D24" s="103"/>
    </row>
    <row r="25" spans="1:4" ht="15.6" x14ac:dyDescent="0.3">
      <c r="A25" s="214"/>
      <c r="B25" s="215"/>
      <c r="C25" s="102" t="s">
        <v>192</v>
      </c>
      <c r="D25" s="103"/>
    </row>
    <row r="26" spans="1:4" ht="15.6" x14ac:dyDescent="0.3">
      <c r="A26" s="214"/>
      <c r="B26" s="215"/>
      <c r="C26" s="102" t="s">
        <v>193</v>
      </c>
      <c r="D26" s="103"/>
    </row>
    <row r="27" spans="1:4" ht="16.95" customHeight="1" x14ac:dyDescent="0.3">
      <c r="A27" s="214"/>
      <c r="B27" s="215"/>
      <c r="C27" s="102" t="s">
        <v>194</v>
      </c>
      <c r="D27" s="103"/>
    </row>
    <row r="28" spans="1:4" ht="46.8" x14ac:dyDescent="0.3">
      <c r="A28" s="214"/>
      <c r="B28" s="215"/>
      <c r="C28" s="102" t="s">
        <v>195</v>
      </c>
      <c r="D28" s="103"/>
    </row>
    <row r="29" spans="1:4" ht="15.6" x14ac:dyDescent="0.3">
      <c r="A29" s="214"/>
      <c r="B29" s="215"/>
      <c r="C29" s="102" t="s">
        <v>196</v>
      </c>
      <c r="D29" s="103"/>
    </row>
    <row r="30" spans="1:4" ht="46.95" customHeight="1" x14ac:dyDescent="0.3">
      <c r="A30" s="214" t="s">
        <v>197</v>
      </c>
      <c r="B30" s="217" t="s">
        <v>198</v>
      </c>
      <c r="C30" s="102" t="s">
        <v>199</v>
      </c>
      <c r="D30" s="103"/>
    </row>
    <row r="31" spans="1:4" ht="15.6" x14ac:dyDescent="0.3">
      <c r="A31" s="214"/>
      <c r="B31" s="218"/>
      <c r="C31" s="102" t="s">
        <v>200</v>
      </c>
      <c r="D31" s="103"/>
    </row>
    <row r="32" spans="1:4" ht="15.6" x14ac:dyDescent="0.3">
      <c r="A32" s="214"/>
      <c r="B32" s="219"/>
      <c r="C32" s="102" t="s">
        <v>201</v>
      </c>
      <c r="D32" s="103"/>
    </row>
    <row r="33" spans="1:4" ht="15.6" x14ac:dyDescent="0.3">
      <c r="A33" s="214" t="s">
        <v>202</v>
      </c>
      <c r="B33" s="215" t="s">
        <v>203</v>
      </c>
      <c r="C33" s="96" t="s">
        <v>204</v>
      </c>
      <c r="D33" s="103"/>
    </row>
    <row r="34" spans="1:4" ht="15.6" x14ac:dyDescent="0.3">
      <c r="A34" s="214"/>
      <c r="B34" s="215"/>
      <c r="C34" s="96" t="s">
        <v>205</v>
      </c>
      <c r="D34" s="103"/>
    </row>
    <row r="35" spans="1:4" ht="15.6" x14ac:dyDescent="0.3">
      <c r="A35" s="214"/>
      <c r="B35" s="215"/>
      <c r="C35" s="96" t="s">
        <v>206</v>
      </c>
      <c r="D35" s="103"/>
    </row>
    <row r="36" spans="1:4" ht="31.2" x14ac:dyDescent="0.3">
      <c r="A36" s="214"/>
      <c r="B36" s="215"/>
      <c r="C36" s="96" t="s">
        <v>261</v>
      </c>
      <c r="D36" s="103"/>
    </row>
    <row r="37" spans="1:4" ht="15.6" x14ac:dyDescent="0.3">
      <c r="A37" s="214"/>
      <c r="B37" s="215"/>
      <c r="C37" s="96" t="s">
        <v>207</v>
      </c>
      <c r="D37" s="103"/>
    </row>
    <row r="38" spans="1:4" ht="31.2" x14ac:dyDescent="0.3">
      <c r="A38" s="214"/>
      <c r="B38" s="215"/>
      <c r="C38" s="96" t="s">
        <v>208</v>
      </c>
      <c r="D38" s="103"/>
    </row>
    <row r="39" spans="1:4" ht="46.8" x14ac:dyDescent="0.3">
      <c r="A39" s="104" t="s">
        <v>209</v>
      </c>
      <c r="B39" s="102" t="s">
        <v>210</v>
      </c>
      <c r="C39" s="96" t="s">
        <v>211</v>
      </c>
      <c r="D39" s="108"/>
    </row>
    <row r="40" spans="1:4" ht="15.6" x14ac:dyDescent="0.3">
      <c r="A40" s="214" t="s">
        <v>212</v>
      </c>
      <c r="B40" s="215" t="s">
        <v>213</v>
      </c>
      <c r="C40" s="102" t="s">
        <v>214</v>
      </c>
      <c r="D40" s="103"/>
    </row>
    <row r="41" spans="1:4" ht="15.6" x14ac:dyDescent="0.3">
      <c r="A41" s="214"/>
      <c r="B41" s="215"/>
      <c r="C41" s="102" t="s">
        <v>215</v>
      </c>
      <c r="D41" s="103"/>
    </row>
    <row r="42" spans="1:4" ht="15.6" x14ac:dyDescent="0.3">
      <c r="A42" s="214"/>
      <c r="B42" s="215"/>
      <c r="C42" s="102" t="s">
        <v>216</v>
      </c>
      <c r="D42" s="103"/>
    </row>
    <row r="43" spans="1:4" ht="15.6" x14ac:dyDescent="0.3">
      <c r="A43" s="214"/>
      <c r="B43" s="215"/>
      <c r="C43" s="102" t="s">
        <v>217</v>
      </c>
      <c r="D43" s="103"/>
    </row>
    <row r="44" spans="1:4" ht="15.6" x14ac:dyDescent="0.3">
      <c r="A44" s="214" t="s">
        <v>218</v>
      </c>
      <c r="B44" s="215" t="s">
        <v>219</v>
      </c>
      <c r="C44" s="102" t="s">
        <v>220</v>
      </c>
      <c r="D44" s="103"/>
    </row>
    <row r="45" spans="1:4" ht="15.6" x14ac:dyDescent="0.3">
      <c r="A45" s="214"/>
      <c r="B45" s="215"/>
      <c r="C45" s="102" t="s">
        <v>221</v>
      </c>
      <c r="D45" s="103"/>
    </row>
    <row r="46" spans="1:4" ht="46.8" x14ac:dyDescent="0.3">
      <c r="A46" s="214"/>
      <c r="B46" s="215"/>
      <c r="C46" s="102" t="s">
        <v>222</v>
      </c>
      <c r="D46" s="103"/>
    </row>
    <row r="47" spans="1:4" ht="31.2" x14ac:dyDescent="0.3">
      <c r="A47" s="104" t="s">
        <v>223</v>
      </c>
      <c r="B47" s="96" t="s">
        <v>224</v>
      </c>
      <c r="C47" s="96" t="s">
        <v>225</v>
      </c>
      <c r="D47" s="103"/>
    </row>
    <row r="48" spans="1:4" ht="31.2" x14ac:dyDescent="0.3">
      <c r="A48" s="104">
        <v>19</v>
      </c>
      <c r="B48" s="102" t="s">
        <v>226</v>
      </c>
      <c r="C48" s="102" t="s">
        <v>227</v>
      </c>
      <c r="D48" s="103"/>
    </row>
    <row r="49" spans="1:4" ht="62.4" x14ac:dyDescent="0.3">
      <c r="A49" s="104">
        <v>20</v>
      </c>
      <c r="B49" s="102" t="s">
        <v>228</v>
      </c>
      <c r="C49" s="102" t="s">
        <v>141</v>
      </c>
      <c r="D49" s="109"/>
    </row>
    <row r="50" spans="1:4" ht="46.8" x14ac:dyDescent="0.3">
      <c r="A50" s="214" t="s">
        <v>229</v>
      </c>
      <c r="B50" s="215" t="s">
        <v>230</v>
      </c>
      <c r="C50" s="102" t="s">
        <v>231</v>
      </c>
      <c r="D50" s="103"/>
    </row>
    <row r="51" spans="1:4" ht="62.4" x14ac:dyDescent="0.3">
      <c r="A51" s="214"/>
      <c r="B51" s="215"/>
      <c r="C51" s="102" t="s">
        <v>232</v>
      </c>
      <c r="D51" s="103"/>
    </row>
    <row r="52" spans="1:4" ht="66.599999999999994" customHeight="1" x14ac:dyDescent="0.3">
      <c r="A52" s="214"/>
      <c r="B52" s="215"/>
      <c r="C52" s="96" t="s">
        <v>233</v>
      </c>
      <c r="D52" s="103"/>
    </row>
    <row r="53" spans="1:4" ht="30.6" customHeight="1" x14ac:dyDescent="0.3">
      <c r="A53" s="214"/>
      <c r="B53" s="215"/>
      <c r="C53" s="96" t="s">
        <v>234</v>
      </c>
      <c r="D53" s="103"/>
    </row>
    <row r="54" spans="1:4" ht="31.2" x14ac:dyDescent="0.3">
      <c r="A54" s="214" t="s">
        <v>235</v>
      </c>
      <c r="B54" s="215" t="s">
        <v>236</v>
      </c>
      <c r="C54" s="96" t="s">
        <v>237</v>
      </c>
      <c r="D54" s="103"/>
    </row>
    <row r="55" spans="1:4" ht="46.8" x14ac:dyDescent="0.3">
      <c r="A55" s="214"/>
      <c r="B55" s="215"/>
      <c r="C55" s="96" t="s">
        <v>238</v>
      </c>
      <c r="D55" s="103"/>
    </row>
    <row r="56" spans="1:4" ht="31.2" x14ac:dyDescent="0.3">
      <c r="A56" s="214"/>
      <c r="B56" s="215"/>
      <c r="C56" s="96" t="s">
        <v>239</v>
      </c>
      <c r="D56" s="103"/>
    </row>
    <row r="57" spans="1:4" ht="31.2" x14ac:dyDescent="0.3">
      <c r="A57" s="104" t="s">
        <v>240</v>
      </c>
      <c r="B57" s="102" t="s">
        <v>275</v>
      </c>
      <c r="C57" s="102" t="s">
        <v>276</v>
      </c>
      <c r="D57" s="103"/>
    </row>
    <row r="58" spans="1:4" ht="31.2" x14ac:dyDescent="0.3">
      <c r="A58" s="104" t="s">
        <v>241</v>
      </c>
      <c r="B58" s="102" t="s">
        <v>242</v>
      </c>
      <c r="C58" s="102" t="s">
        <v>141</v>
      </c>
      <c r="D58" s="103"/>
    </row>
    <row r="59" spans="1:4" ht="140.4" x14ac:dyDescent="0.3">
      <c r="A59" s="104" t="s">
        <v>243</v>
      </c>
      <c r="B59" s="96" t="s">
        <v>244</v>
      </c>
      <c r="C59" s="102" t="s">
        <v>141</v>
      </c>
      <c r="D59" s="109"/>
    </row>
    <row r="60" spans="1:4" ht="15.6" x14ac:dyDescent="0.3">
      <c r="A60" s="104" t="s">
        <v>245</v>
      </c>
      <c r="B60" s="96" t="s">
        <v>246</v>
      </c>
      <c r="C60" s="96" t="s">
        <v>265</v>
      </c>
      <c r="D60" s="103"/>
    </row>
    <row r="61" spans="1:4" ht="15.6" x14ac:dyDescent="0.3">
      <c r="A61" s="214" t="s">
        <v>247</v>
      </c>
      <c r="B61" s="216" t="s">
        <v>248</v>
      </c>
      <c r="C61" s="96" t="s">
        <v>249</v>
      </c>
      <c r="D61" s="103"/>
    </row>
    <row r="62" spans="1:4" ht="46.8" x14ac:dyDescent="0.3">
      <c r="A62" s="214"/>
      <c r="B62" s="216"/>
      <c r="C62" s="96" t="s">
        <v>250</v>
      </c>
      <c r="D62" s="103"/>
    </row>
    <row r="63" spans="1:4" ht="46.8" x14ac:dyDescent="0.3">
      <c r="A63" s="214"/>
      <c r="B63" s="216"/>
      <c r="C63" s="96" t="s">
        <v>251</v>
      </c>
      <c r="D63" s="103"/>
    </row>
    <row r="64" spans="1:4" ht="62.4" x14ac:dyDescent="0.3">
      <c r="A64" s="104" t="s">
        <v>252</v>
      </c>
      <c r="B64" s="102" t="s">
        <v>253</v>
      </c>
      <c r="C64" s="102" t="s">
        <v>254</v>
      </c>
      <c r="D64" s="103"/>
    </row>
    <row r="65" spans="1:4" ht="46.8" x14ac:dyDescent="0.3">
      <c r="A65" s="104" t="s">
        <v>255</v>
      </c>
      <c r="B65" s="102" t="s">
        <v>256</v>
      </c>
      <c r="C65" s="102" t="s">
        <v>257</v>
      </c>
      <c r="D65" s="103"/>
    </row>
    <row r="66" spans="1:4" ht="62.4" x14ac:dyDescent="0.3">
      <c r="A66" s="104" t="s">
        <v>258</v>
      </c>
      <c r="B66" s="102" t="s">
        <v>259</v>
      </c>
      <c r="C66" s="102" t="s">
        <v>260</v>
      </c>
      <c r="D66" s="103"/>
    </row>
  </sheetData>
  <mergeCells count="20">
    <mergeCell ref="A44:A46"/>
    <mergeCell ref="B44:B46"/>
    <mergeCell ref="B30:B32"/>
    <mergeCell ref="A16:A17"/>
    <mergeCell ref="B16:B17"/>
    <mergeCell ref="A18:A22"/>
    <mergeCell ref="B18:B22"/>
    <mergeCell ref="A23:A29"/>
    <mergeCell ref="B23:B29"/>
    <mergeCell ref="A30:A32"/>
    <mergeCell ref="A33:A38"/>
    <mergeCell ref="B33:B38"/>
    <mergeCell ref="A40:A43"/>
    <mergeCell ref="B40:B43"/>
    <mergeCell ref="A50:A53"/>
    <mergeCell ref="B50:B53"/>
    <mergeCell ref="A54:A56"/>
    <mergeCell ref="B54:B56"/>
    <mergeCell ref="A61:A63"/>
    <mergeCell ref="B61:B6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320C7-DDFE-4F9F-9744-57809FA96959}">
  <dimension ref="A1:D15"/>
  <sheetViews>
    <sheetView zoomScale="85" zoomScaleNormal="85" workbookViewId="0">
      <selection activeCell="B29" sqref="B29"/>
    </sheetView>
  </sheetViews>
  <sheetFormatPr defaultColWidth="9.109375" defaultRowHeight="15.6" x14ac:dyDescent="0.3"/>
  <cols>
    <col min="1" max="1" width="41" style="47" bestFit="1" customWidth="1"/>
    <col min="2" max="4" width="60.6640625" style="38" customWidth="1"/>
    <col min="5" max="16384" width="9.109375" style="38"/>
  </cols>
  <sheetData>
    <row r="1" spans="1:4" ht="16.2" customHeight="1" x14ac:dyDescent="0.3">
      <c r="A1" s="71"/>
      <c r="B1" s="72"/>
      <c r="C1" s="71"/>
      <c r="D1" s="71"/>
    </row>
    <row r="2" spans="1:4" ht="16.95" customHeight="1" thickBot="1" x14ac:dyDescent="0.35">
      <c r="A2" s="71"/>
      <c r="B2" s="72"/>
      <c r="C2" s="72"/>
      <c r="D2" s="72"/>
    </row>
    <row r="3" spans="1:4" ht="16.2" thickBot="1" x14ac:dyDescent="0.35">
      <c r="A3" s="41"/>
      <c r="B3" s="42" t="s">
        <v>95</v>
      </c>
      <c r="C3" s="42" t="s">
        <v>96</v>
      </c>
      <c r="D3" s="42" t="s">
        <v>126</v>
      </c>
    </row>
    <row r="4" spans="1:4" ht="18.600000000000001" thickBot="1" x14ac:dyDescent="0.35">
      <c r="A4" s="69" t="s">
        <v>97</v>
      </c>
      <c r="B4" s="112"/>
      <c r="C4" s="112"/>
      <c r="D4" s="112"/>
    </row>
    <row r="5" spans="1:4" ht="34.200000000000003" thickBot="1" x14ac:dyDescent="0.35">
      <c r="A5" s="69" t="s">
        <v>98</v>
      </c>
      <c r="B5" s="113"/>
      <c r="C5" s="113"/>
      <c r="D5" s="113"/>
    </row>
    <row r="6" spans="1:4" ht="18.600000000000001" thickBot="1" x14ac:dyDescent="0.35">
      <c r="A6" s="69" t="s">
        <v>99</v>
      </c>
      <c r="B6" s="114"/>
      <c r="C6" s="114"/>
      <c r="D6" s="114"/>
    </row>
    <row r="7" spans="1:4" ht="18.600000000000001" thickBot="1" x14ac:dyDescent="0.35">
      <c r="A7" s="69" t="s">
        <v>100</v>
      </c>
      <c r="B7" s="114"/>
      <c r="C7" s="114"/>
      <c r="D7" s="114"/>
    </row>
    <row r="8" spans="1:4" ht="18.600000000000001" thickBot="1" x14ac:dyDescent="0.35">
      <c r="A8" s="69" t="s">
        <v>271</v>
      </c>
      <c r="B8" s="114"/>
      <c r="C8" s="114"/>
      <c r="D8" s="114"/>
    </row>
    <row r="10" spans="1:4" x14ac:dyDescent="0.3">
      <c r="A10" s="45" t="s">
        <v>101</v>
      </c>
    </row>
    <row r="11" spans="1:4" ht="18" x14ac:dyDescent="0.4">
      <c r="A11" s="220" t="s">
        <v>122</v>
      </c>
      <c r="B11" s="220"/>
      <c r="C11" s="220"/>
      <c r="D11" s="220"/>
    </row>
    <row r="12" spans="1:4" x14ac:dyDescent="0.3">
      <c r="A12" s="221" t="s">
        <v>131</v>
      </c>
      <c r="B12" s="221"/>
      <c r="C12" s="221"/>
      <c r="D12" s="221"/>
    </row>
    <row r="13" spans="1:4" ht="19.2" customHeight="1" x14ac:dyDescent="0.3">
      <c r="A13" s="221"/>
      <c r="B13" s="221"/>
      <c r="C13" s="221"/>
      <c r="D13" s="221"/>
    </row>
    <row r="14" spans="1:4" ht="18" x14ac:dyDescent="0.4">
      <c r="A14" s="220" t="s">
        <v>270</v>
      </c>
      <c r="B14" s="220"/>
      <c r="C14" s="220"/>
      <c r="D14" s="220"/>
    </row>
    <row r="15" spans="1:4" x14ac:dyDescent="0.3">
      <c r="A15" s="46"/>
    </row>
  </sheetData>
  <mergeCells count="3">
    <mergeCell ref="A11:D11"/>
    <mergeCell ref="A14:D14"/>
    <mergeCell ref="A12:D13"/>
  </mergeCells>
  <phoneticPr fontId="24" type="noConversion"/>
  <dataValidations count="2">
    <dataValidation type="list" allowBlank="1" showInputMessage="1" showErrorMessage="1" sqref="B5:D5" xr:uid="{B1CC987E-D3ED-4D14-B5D6-6560F7057193}">
      <formula1>"3,4,5,"</formula1>
    </dataValidation>
    <dataValidation type="list" allowBlank="1" showInputMessage="1" showErrorMessage="1" sqref="B6:D8" xr:uid="{A574D770-237D-4D91-94C5-0BBD83B23182}">
      <formula1>"Yra, Nėra,"</formula1>
    </dataValidation>
  </dataValidations>
  <pageMargins left="0.7" right="0.7" top="0.75" bottom="0.75" header="0.3" footer="0.3"/>
  <pageSetup paperSize="9" orientation="portrait" horizontalDpi="4294967294" vertic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33C15-5E06-46D6-BBD5-790E396E1365}">
  <dimension ref="A1:G18"/>
  <sheetViews>
    <sheetView zoomScale="70" zoomScaleNormal="70" workbookViewId="0">
      <selection activeCell="B14" sqref="B14"/>
    </sheetView>
  </sheetViews>
  <sheetFormatPr defaultColWidth="9.109375" defaultRowHeight="15.6" x14ac:dyDescent="0.3"/>
  <cols>
    <col min="1" max="1" width="40.44140625" style="47" customWidth="1"/>
    <col min="2" max="4" width="60.6640625" style="38" customWidth="1"/>
    <col min="5" max="7" width="9.109375" style="38"/>
    <col min="8" max="9" width="9.44140625" style="38" bestFit="1" customWidth="1"/>
    <col min="10" max="17" width="11.33203125" style="38" bestFit="1" customWidth="1"/>
    <col min="18" max="16384" width="9.109375" style="38"/>
  </cols>
  <sheetData>
    <row r="1" spans="1:7" x14ac:dyDescent="0.3">
      <c r="A1" s="222"/>
      <c r="B1" s="222"/>
      <c r="C1" s="222"/>
      <c r="D1" s="222"/>
    </row>
    <row r="2" spans="1:7" ht="16.2" thickBot="1" x14ac:dyDescent="0.35">
      <c r="A2" s="222"/>
      <c r="B2" s="222"/>
      <c r="C2" s="222"/>
      <c r="D2" s="222"/>
    </row>
    <row r="3" spans="1:7" ht="16.2" thickBot="1" x14ac:dyDescent="0.35">
      <c r="A3" s="38"/>
      <c r="B3" s="48" t="s">
        <v>95</v>
      </c>
      <c r="C3" s="48" t="s">
        <v>96</v>
      </c>
      <c r="D3" s="48" t="s">
        <v>126</v>
      </c>
      <c r="F3" s="44"/>
      <c r="G3" s="44"/>
    </row>
    <row r="4" spans="1:7" ht="34.200000000000003" thickBot="1" x14ac:dyDescent="0.45">
      <c r="A4" s="49" t="s">
        <v>102</v>
      </c>
      <c r="B4" s="50">
        <f>('Pasiūlymų suvestinė_Bendra'!B5-'Vertinimo sąlygos'!G4)*('Pasiūlymų suvestinė_Bendra'!B4*(('Vertinimo sąlygos'!G3/100)))</f>
        <v>0</v>
      </c>
      <c r="C4" s="50">
        <f>('Pasiūlymų suvestinė_Bendra'!C5-'Vertinimo sąlygos'!G4)*('Pasiūlymų suvestinė_Bendra'!C4*(('Vertinimo sąlygos'!G3/100)))</f>
        <v>0</v>
      </c>
      <c r="D4" s="50">
        <f>('Pasiūlymų suvestinė_Bendra'!D5-'Vertinimo sąlygos'!G4)*('Pasiūlymų suvestinė_Bendra'!D4*(('Vertinimo sąlygos'!G3/100)))</f>
        <v>0</v>
      </c>
    </row>
    <row r="5" spans="1:7" ht="34.200000000000003" thickBot="1" x14ac:dyDescent="0.45">
      <c r="A5" s="51" t="s">
        <v>103</v>
      </c>
      <c r="B5" s="43">
        <f>'Pasiūlymų suvestinė_Bendra'!B4-'Pasiūlymų suvestinė_Koreguota'!B4</f>
        <v>0</v>
      </c>
      <c r="C5" s="43">
        <f>'Pasiūlymų suvestinė_Bendra'!C4-'Pasiūlymų suvestinė_Koreguota'!C4</f>
        <v>0</v>
      </c>
      <c r="D5" s="43">
        <f>'Pasiūlymų suvestinė_Bendra'!D4-'Pasiūlymų suvestinė_Koreguota'!D4</f>
        <v>0</v>
      </c>
    </row>
    <row r="7" spans="1:7" x14ac:dyDescent="0.3">
      <c r="A7" s="45" t="s">
        <v>104</v>
      </c>
    </row>
    <row r="8" spans="1:7" ht="18" x14ac:dyDescent="0.4">
      <c r="A8" s="220" t="s">
        <v>105</v>
      </c>
      <c r="B8" s="220"/>
      <c r="C8" s="220"/>
      <c r="D8" s="220"/>
    </row>
    <row r="9" spans="1:7" ht="18" x14ac:dyDescent="0.4">
      <c r="A9" s="220" t="s">
        <v>106</v>
      </c>
      <c r="B9" s="220"/>
      <c r="C9" s="220"/>
      <c r="D9" s="220"/>
    </row>
    <row r="10" spans="1:7" x14ac:dyDescent="0.3">
      <c r="A10" s="46"/>
    </row>
    <row r="11" spans="1:7" ht="16.2" x14ac:dyDescent="0.35">
      <c r="A11" s="52" t="s">
        <v>94</v>
      </c>
      <c r="B11" s="39"/>
      <c r="C11" s="39"/>
    </row>
    <row r="12" spans="1:7" ht="18.600000000000001" x14ac:dyDescent="0.45">
      <c r="A12" s="53" t="s">
        <v>107</v>
      </c>
      <c r="B12" s="39"/>
      <c r="C12" s="39"/>
    </row>
    <row r="13" spans="1:7" x14ac:dyDescent="0.3">
      <c r="A13" s="53"/>
      <c r="B13" s="39"/>
      <c r="C13" s="39"/>
    </row>
    <row r="14" spans="1:7" ht="18.600000000000001" x14ac:dyDescent="0.45">
      <c r="A14" s="53" t="s">
        <v>144</v>
      </c>
      <c r="B14" s="39"/>
      <c r="C14" s="39"/>
    </row>
    <row r="15" spans="1:7" x14ac:dyDescent="0.3">
      <c r="A15" s="54"/>
      <c r="B15" s="39"/>
      <c r="C15" s="39"/>
    </row>
    <row r="16" spans="1:7" x14ac:dyDescent="0.3">
      <c r="A16" s="46"/>
    </row>
    <row r="17" spans="1:1" x14ac:dyDescent="0.3">
      <c r="A17" s="46"/>
    </row>
    <row r="18" spans="1:1" x14ac:dyDescent="0.3">
      <c r="A18" s="46"/>
    </row>
  </sheetData>
  <mergeCells count="3">
    <mergeCell ref="A8:D8"/>
    <mergeCell ref="A9:D9"/>
    <mergeCell ref="A1:D2"/>
  </mergeCells>
  <phoneticPr fontId="24" type="noConversion"/>
  <pageMargins left="0.7" right="0.7" top="0.75" bottom="0.75" header="0.3" footer="0.3"/>
  <pageSetup paperSize="9"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CB00F-2061-41E7-828E-B2CBF51CCDC4}">
  <dimension ref="A1:D24"/>
  <sheetViews>
    <sheetView zoomScale="85" zoomScaleNormal="85" workbookViewId="0">
      <selection activeCell="C25" sqref="C25"/>
    </sheetView>
  </sheetViews>
  <sheetFormatPr defaultColWidth="9.109375" defaultRowHeight="15.6" x14ac:dyDescent="0.3"/>
  <cols>
    <col min="1" max="1" width="37.6640625" style="2" bestFit="1" customWidth="1"/>
    <col min="2" max="4" width="60.6640625" style="2" customWidth="1"/>
    <col min="5" max="6" width="10.6640625" style="2" bestFit="1" customWidth="1"/>
    <col min="7" max="16384" width="9.109375" style="2"/>
  </cols>
  <sheetData>
    <row r="1" spans="1:4" ht="18.600000000000001" thickBot="1" x14ac:dyDescent="0.35">
      <c r="B1" s="65"/>
      <c r="C1" s="65"/>
      <c r="D1" s="65"/>
    </row>
    <row r="2" spans="1:4" ht="16.2" thickBot="1" x14ac:dyDescent="0.35">
      <c r="B2" s="48" t="s">
        <v>95</v>
      </c>
      <c r="C2" s="48" t="s">
        <v>96</v>
      </c>
      <c r="D2" s="48" t="s">
        <v>126</v>
      </c>
    </row>
    <row r="3" spans="1:4" ht="18.600000000000001" thickBot="1" x14ac:dyDescent="0.45">
      <c r="A3" s="55" t="s">
        <v>108</v>
      </c>
      <c r="B3" s="56">
        <f>'Pasiūlymų suvestinė_Bendra'!B4</f>
        <v>0</v>
      </c>
      <c r="C3" s="56">
        <f>'Pasiūlymų suvestinė_Bendra'!C4</f>
        <v>0</v>
      </c>
      <c r="D3" s="56">
        <f>'Pasiūlymų suvestinė_Bendra'!D4</f>
        <v>0</v>
      </c>
    </row>
    <row r="4" spans="1:4" ht="18.600000000000001" thickBot="1" x14ac:dyDescent="0.45">
      <c r="A4" s="55" t="s">
        <v>109</v>
      </c>
      <c r="B4" s="56">
        <f>'Pasiūlymų suvestinė_Koreguota'!B5</f>
        <v>0</v>
      </c>
      <c r="C4" s="56">
        <f>'Pasiūlymų suvestinė_Koreguota'!C5</f>
        <v>0</v>
      </c>
      <c r="D4" s="56">
        <f>'Pasiūlymų suvestinė_Koreguota'!D5</f>
        <v>0</v>
      </c>
    </row>
    <row r="5" spans="1:4" ht="18.600000000000001" thickBot="1" x14ac:dyDescent="0.45">
      <c r="A5" s="55" t="s">
        <v>110</v>
      </c>
      <c r="B5" s="57" t="e">
        <f>(MIN(B3:D3)/B3)*'Vertinimo tvarka'!H13</f>
        <v>#DIV/0!</v>
      </c>
      <c r="C5" s="57" t="e">
        <f>(MIN(B3:D3)/C3)*'Vertinimo tvarka'!H13</f>
        <v>#DIV/0!</v>
      </c>
      <c r="D5" s="57" t="e">
        <f>(MIN(B3:D3)/D3)*'Vertinimo tvarka'!H13</f>
        <v>#DIV/0!</v>
      </c>
    </row>
    <row r="6" spans="1:4" ht="18.600000000000001" thickBot="1" x14ac:dyDescent="0.45">
      <c r="A6" s="55" t="s">
        <v>111</v>
      </c>
      <c r="B6" s="57" t="e">
        <f>(MIN(B4:D4)/B4)*'Vertinimo tvarka'!H13</f>
        <v>#DIV/0!</v>
      </c>
      <c r="C6" s="57" t="e">
        <f>(MIN(B4:D4)/C4)*'Vertinimo tvarka'!H13</f>
        <v>#DIV/0!</v>
      </c>
      <c r="D6" s="57" t="e">
        <f>(MIN(B4:D4)/D4)*'Vertinimo tvarka'!H13</f>
        <v>#DIV/0!</v>
      </c>
    </row>
    <row r="7" spans="1:4" ht="18.600000000000001" thickBot="1" x14ac:dyDescent="0.45">
      <c r="A7" s="58" t="s">
        <v>112</v>
      </c>
      <c r="B7" s="57">
        <f>SUM(B8:B10)*'Vertinimo tvarka'!H14</f>
        <v>0</v>
      </c>
      <c r="C7" s="57">
        <f>SUM(C8:C10)*'Vertinimo tvarka'!H14</f>
        <v>0</v>
      </c>
      <c r="D7" s="57">
        <f>SUM(D8:D10)*'Vertinimo tvarka'!H14</f>
        <v>0</v>
      </c>
    </row>
    <row r="8" spans="1:4" ht="18" x14ac:dyDescent="0.3">
      <c r="A8" s="59" t="s">
        <v>113</v>
      </c>
      <c r="B8" s="70">
        <f>COUNTIF('Pasiūlymų suvestinė_Bendra'!B6, "Yra")*'Vertinimo tvarka'!F16</f>
        <v>0</v>
      </c>
      <c r="C8" s="70">
        <f>COUNTIF('Pasiūlymų suvestinė_Bendra'!C6, "Yra")*'Vertinimo tvarka'!F16</f>
        <v>0</v>
      </c>
      <c r="D8" s="70">
        <f>COUNTIF('Pasiūlymų suvestinė_Bendra'!D6, "Yra")*'Vertinimo tvarka'!F16</f>
        <v>0</v>
      </c>
    </row>
    <row r="9" spans="1:4" ht="18" x14ac:dyDescent="0.3">
      <c r="A9" s="60" t="s">
        <v>114</v>
      </c>
      <c r="B9" s="70">
        <f>COUNTIF('Pasiūlymų suvestinė_Bendra'!B7, "Yra")*'Vertinimo tvarka'!F17</f>
        <v>0</v>
      </c>
      <c r="C9" s="70">
        <f>COUNTIF('Pasiūlymų suvestinė_Bendra'!C7, "Yra")*'Vertinimo tvarka'!F17</f>
        <v>0</v>
      </c>
      <c r="D9" s="70">
        <f>COUNTIF('Pasiūlymų suvestinė_Bendra'!D7, "Yra")*'Vertinimo tvarka'!F17</f>
        <v>0</v>
      </c>
    </row>
    <row r="10" spans="1:4" ht="18" x14ac:dyDescent="0.3">
      <c r="A10" s="60" t="s">
        <v>272</v>
      </c>
      <c r="B10" s="70">
        <f>COUNTIF('Pasiūlymų suvestinė_Bendra'!B8, "Yra")*'Vertinimo tvarka'!F18</f>
        <v>0</v>
      </c>
      <c r="C10" s="70">
        <f>COUNTIF('Pasiūlymų suvestinė_Bendra'!C8, "Yra")*'Vertinimo tvarka'!F18</f>
        <v>0</v>
      </c>
      <c r="D10" s="70">
        <f>COUNTIF('Pasiūlymų suvestinė_Bendra'!D8, "Yra")*'Vertinimo tvarka'!F18</f>
        <v>0</v>
      </c>
    </row>
    <row r="11" spans="1:4" ht="18.600000000000001" thickBot="1" x14ac:dyDescent="0.45">
      <c r="A11" s="55" t="s">
        <v>115</v>
      </c>
      <c r="B11" s="68" t="e">
        <f>SUM(B6+B7)</f>
        <v>#DIV/0!</v>
      </c>
      <c r="C11" s="68" t="e">
        <f>SUM(C6+C7)</f>
        <v>#DIV/0!</v>
      </c>
      <c r="D11" s="68" t="e">
        <f>SUM(D6+D7)</f>
        <v>#DIV/0!</v>
      </c>
    </row>
    <row r="12" spans="1:4" ht="16.2" thickBot="1" x14ac:dyDescent="0.35">
      <c r="A12" s="55" t="s">
        <v>116</v>
      </c>
      <c r="B12" s="61" t="e">
        <f>_xlfn.RANK.EQ(B11, $B$11:$D$11, 0)</f>
        <v>#DIV/0!</v>
      </c>
      <c r="C12" s="61" t="e">
        <f t="shared" ref="C12" si="0">_xlfn.RANK.EQ(C11, $B$11:$D$11, 0)</f>
        <v>#DIV/0!</v>
      </c>
      <c r="D12" s="61" t="e">
        <f>_xlfn.RANK.EQ(D11, $B$11:$D$11, 0)</f>
        <v>#DIV/0!</v>
      </c>
    </row>
    <row r="14" spans="1:4" x14ac:dyDescent="0.3">
      <c r="B14" s="2" t="s">
        <v>117</v>
      </c>
    </row>
    <row r="19" spans="1:1" x14ac:dyDescent="0.3">
      <c r="A19" s="62"/>
    </row>
    <row r="24" spans="1:1" x14ac:dyDescent="0.3">
      <c r="A24" s="63"/>
    </row>
  </sheetData>
  <phoneticPr fontId="24" type="noConversion"/>
  <conditionalFormatting sqref="B12:D12">
    <cfRule type="cellIs" dxfId="1" priority="1" operator="equal">
      <formula>1</formula>
    </cfRule>
    <cfRule type="cellIs" dxfId="0" priority="2" operator="equal">
      <formula>1</formula>
    </cfRule>
  </conditionalFormatting>
  <pageMargins left="0.7" right="0.7" top="0.75" bottom="0.75" header="0.3" footer="0.3"/>
  <pageSetup paperSize="9" orientation="portrait" horizontalDpi="4294967294" vertic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09375" defaultRowHeight="15.6" x14ac:dyDescent="0.3"/>
  <cols>
    <col min="1" max="16384" width="9.109375" style="2"/>
  </cols>
  <sheetData>
    <row r="1" spans="1:1" x14ac:dyDescent="0.3">
      <c r="A1" s="2" t="s">
        <v>37</v>
      </c>
    </row>
    <row r="2" spans="1:1" x14ac:dyDescent="0.3">
      <c r="A2" s="2" t="s">
        <v>38</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Vertinimo sąlygos</vt:lpstr>
      <vt:lpstr>Vertinimo tvarka</vt:lpstr>
      <vt:lpstr>Pasiūlymas</vt:lpstr>
      <vt:lpstr>Subtiekėjai ir priedai</vt:lpstr>
      <vt:lpstr>Specialieji reikalavimai</vt:lpstr>
      <vt:lpstr>Švirkštinė pompa</vt:lpstr>
      <vt:lpstr>Pasiūlymų suvestinė_Bendra</vt:lpstr>
      <vt:lpstr>Pasiūlymų suvestinė_Koreguota</vt:lpstr>
      <vt:lpstr>Pasiūlymų vertinimo rezultatai</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2024-08-06T11:04:35Z</dcterms:created>
  <dcterms:modified xsi:type="dcterms:W3CDTF">2026-03-06T07:04:24Z</dcterms:modified>
</cp:coreProperties>
</file>